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Помісячне виконання на сайт\2016\грудень\"/>
    </mc:Choice>
  </mc:AlternateContent>
  <bookViews>
    <workbookView xWindow="14325" yWindow="-225" windowWidth="14475" windowHeight="12900" tabRatio="653" activeTab="12"/>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 name="серпень" sheetId="19" r:id="rId9"/>
    <sheet name="вересень" sheetId="20" r:id="rId10"/>
    <sheet name="жовтень" sheetId="21" r:id="rId11"/>
    <sheet name="листопад" sheetId="22" r:id="rId12"/>
    <sheet name="2016 рік" sheetId="23" r:id="rId13"/>
  </sheets>
  <definedNames>
    <definedName name="_xlnm.Print_Area" localSheetId="12">'2016 рік'!$A$1:$J$44</definedName>
    <definedName name="_xlnm.Print_Area" localSheetId="3">березень!$A$1:$J$43</definedName>
    <definedName name="_xlnm.Print_Area" localSheetId="9">вересень!$A$1:$J$44</definedName>
    <definedName name="_xlnm.Print_Area" localSheetId="10">жовтень!$A$1:$J$44</definedName>
    <definedName name="_xlnm.Print_Area" localSheetId="0">Зміст!$A$2:$F$16</definedName>
    <definedName name="_xlnm.Print_Area" localSheetId="4">квітень!$A$1:$J$44</definedName>
    <definedName name="_xlnm.Print_Area" localSheetId="7">липень!$A$1:$J$44</definedName>
    <definedName name="_xlnm.Print_Area" localSheetId="11">листопад!$A$1:$J$44</definedName>
    <definedName name="_xlnm.Print_Area" localSheetId="2">лютий!$A$1:$J$41</definedName>
    <definedName name="_xlnm.Print_Area" localSheetId="8">серпень!$A$1:$J$44</definedName>
    <definedName name="_xlnm.Print_Area" localSheetId="1">січень!$A$1:$J$39</definedName>
    <definedName name="_xlnm.Print_Area" localSheetId="5">травень!$A$1:$J$44</definedName>
    <definedName name="_xlnm.Print_Area" localSheetId="6">червень!$A$1:$J$44</definedName>
  </definedNames>
  <calcPr calcId="162913"/>
</workbook>
</file>

<file path=xl/calcChain.xml><?xml version="1.0" encoding="utf-8"?>
<calcChain xmlns="http://schemas.openxmlformats.org/spreadsheetml/2006/main">
  <c r="G42" i="23" l="1"/>
  <c r="G41" i="23"/>
  <c r="G40" i="23"/>
  <c r="G39" i="23"/>
  <c r="F39" i="23"/>
  <c r="E39" i="23"/>
  <c r="J38" i="23"/>
  <c r="I38" i="23"/>
  <c r="H38" i="23"/>
  <c r="G38" i="23"/>
  <c r="J37" i="23"/>
  <c r="I37" i="23"/>
  <c r="H37" i="23"/>
  <c r="G37" i="23"/>
  <c r="J36" i="23"/>
  <c r="I36" i="23"/>
  <c r="H36" i="23"/>
  <c r="G36" i="23"/>
  <c r="J35" i="23"/>
  <c r="I35" i="23"/>
  <c r="H35" i="23"/>
  <c r="G35" i="23"/>
  <c r="J34" i="23"/>
  <c r="I34" i="23"/>
  <c r="H34" i="23"/>
  <c r="G34" i="23"/>
  <c r="I33" i="23"/>
  <c r="G33" i="23"/>
  <c r="J33" i="23" s="1"/>
  <c r="I32" i="23"/>
  <c r="H32" i="23"/>
  <c r="G32" i="23"/>
  <c r="J32" i="23" s="1"/>
  <c r="I31" i="23"/>
  <c r="H31" i="23"/>
  <c r="G31" i="23"/>
  <c r="J31" i="23" s="1"/>
  <c r="I30" i="23"/>
  <c r="H30" i="23"/>
  <c r="G30" i="23"/>
  <c r="J30" i="23" s="1"/>
  <c r="I29" i="23"/>
  <c r="H29" i="23"/>
  <c r="G29" i="23"/>
  <c r="J29" i="23" s="1"/>
  <c r="H28" i="23"/>
  <c r="G28" i="23"/>
  <c r="J28" i="23" s="1"/>
  <c r="I27" i="23"/>
  <c r="H27" i="23"/>
  <c r="E27" i="23"/>
  <c r="G27" i="23" s="1"/>
  <c r="J27" i="23" s="1"/>
  <c r="I26" i="23"/>
  <c r="H26" i="23"/>
  <c r="G26" i="23"/>
  <c r="J26" i="23" s="1"/>
  <c r="I25" i="23"/>
  <c r="G25" i="23"/>
  <c r="J25" i="23" s="1"/>
  <c r="G23" i="23"/>
  <c r="G22" i="23"/>
  <c r="G21" i="23"/>
  <c r="J20" i="23"/>
  <c r="H20" i="23"/>
  <c r="G20" i="23"/>
  <c r="H19" i="23"/>
  <c r="G19" i="23"/>
  <c r="J19" i="23" s="1"/>
  <c r="H18" i="23"/>
  <c r="G18" i="23"/>
  <c r="J18" i="23" s="1"/>
  <c r="H17" i="23"/>
  <c r="G17" i="23"/>
  <c r="J17" i="23" s="1"/>
  <c r="H16" i="23"/>
  <c r="G16" i="23"/>
  <c r="J16" i="23" s="1"/>
  <c r="J15" i="23"/>
  <c r="H15" i="23"/>
  <c r="G15" i="23"/>
  <c r="H14" i="23"/>
  <c r="G14" i="23"/>
  <c r="J14" i="23" s="1"/>
  <c r="H12" i="23"/>
  <c r="G12" i="23"/>
  <c r="J12" i="23" s="1"/>
  <c r="J11" i="23"/>
  <c r="H11" i="23"/>
  <c r="G11" i="23"/>
  <c r="H10" i="23"/>
  <c r="G10" i="23"/>
  <c r="J10" i="23" s="1"/>
  <c r="H9" i="23"/>
  <c r="G9" i="23"/>
  <c r="J9" i="23" s="1"/>
  <c r="H8" i="23"/>
  <c r="G8" i="23"/>
  <c r="J8" i="23" s="1"/>
  <c r="H7" i="23"/>
  <c r="G7" i="23"/>
  <c r="J7" i="23" s="1"/>
  <c r="I6" i="23"/>
  <c r="H6" i="23"/>
  <c r="G6" i="23"/>
  <c r="J6" i="23" s="1"/>
</calcChain>
</file>

<file path=xl/sharedStrings.xml><?xml version="1.0" encoding="utf-8"?>
<sst xmlns="http://schemas.openxmlformats.org/spreadsheetml/2006/main" count="1171" uniqueCount="131">
  <si>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</si>
  <si>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</si>
  <si>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</si>
  <si>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</si>
  <si>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</si>
  <si>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</si>
  <si>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</si>
  <si>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</si>
  <si>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</si>
  <si>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</si>
  <si>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</si>
  <si>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</si>
  <si>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</si>
  <si>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</si>
  <si>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</si>
  <si>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</si>
  <si>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</si>
  <si>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</si>
  <si>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</si>
  <si>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</si>
  <si>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</si>
  <si>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</si>
  <si>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</si>
  <si>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</si>
  <si>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</si>
  <si>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</si>
  <si>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</si>
  <si>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</si>
  <si>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</si>
  <si>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</si>
  <si>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</si>
  <si>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</si>
  <si>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</si>
  <si>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</si>
  <si>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</si>
  <si>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</si>
  <si>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</si>
  <si>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</si>
  <si>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</si>
  <si>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</si>
  <si>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</si>
  <si>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</si>
  <si>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</si>
  <si>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</si>
  <si>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</si>
  <si>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</si>
  <si>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</si>
  <si>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</si>
  <si>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</si>
  <si>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</si>
  <si>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</si>
  <si>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</si>
  <si>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</si>
  <si>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</si>
  <si>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</si>
  <si>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</si>
  <si>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</si>
  <si>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</si>
  <si>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</si>
  <si>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</si>
  <si>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</si>
  <si>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</si>
  <si>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</si>
  <si>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</si>
  <si>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</si>
  <si>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</si>
  <si>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</si>
  <si>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</si>
  <si>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</si>
  <si>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</si>
  <si>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</si>
  <si>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</si>
  <si>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</si>
  <si>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</si>
  <si>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</si>
  <si>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</si>
  <si>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</si>
  <si>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</si>
  <si>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</si>
  <si>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</si>
  <si>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</si>
  <si>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</si>
  <si>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</si>
  <si>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</si>
  <si>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</si>
  <si>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</si>
  <si>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</si>
  <si>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</si>
  <si>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</si>
  <si>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</si>
  <si>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</si>
  <si>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</si>
  <si>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</si>
  <si>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</si>
  <si>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</si>
  <si>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</si>
  <si>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</si>
  <si>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</si>
  <si>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</si>
  <si>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податок на додану вартість із вироблених в Україні товарів (робіт, послуг) з врахуванням відшкодування ПДВ (сальдо)</t>
  </si>
  <si>
    <t>у 2,4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</si>
  <si>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січні-серпні 2015 року було здійснено касових видатків у обсязі 9,7 млрд. грн., в той час як за  8 місяців 2016 року лише 3,8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</si>
  <si>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січні-серпні 2015 року касові видатки за вказаною програмою були здійснені у обсязі 1,6 млрд. гривень.</t>
  </si>
  <si>
    <t>за січень-серпень 2015-2016 років</t>
  </si>
  <si>
    <t>http://www.treasury.gov.ua/main/uk/doccatalog/list?currDir=334177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</si>
  <si>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2016 року можна знайти на сайті Державної казначейської служби України за посиланням:</t>
    </r>
  </si>
  <si>
    <t>Показники виконання Державного бюджету України за січень-серпень 2015-2016 років</t>
  </si>
  <si>
    <t>за січень-вересень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</si>
  <si>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2016 року можна знайти на сайті Державної казначейської служби України за посиланням:</t>
    </r>
  </si>
  <si>
    <t>Показники виконання Державного бюджету України за І-ІІІ квартал 2015-2016 років</t>
  </si>
  <si>
    <t>http://www.treasury.gov.ua/main/uk/doccatalog/list?currDir=341075</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</si>
  <si>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І-ІІІ кварталі 2015 року було здійснено касових видатків у обсязі 10,7 млрд. грн., в той час як за  І-ІІІ квартал 2016 року лише 4,3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</si>
  <si>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І-ІІІ кварталі 2015 року касові видатки за вказаною програмою були здійснені у обсязі 1,6 млрд. гривень.</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</si>
  <si>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2016 року можна знайти на сайті Державної казначейської служби України за посиланням:</t>
    </r>
  </si>
  <si>
    <t>http://www.treasury.gov.ua/main/uk/doccatalog/list?currDir=343683</t>
  </si>
  <si>
    <t>Показники виконання Державного бюджету України за січень-жовтень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</si>
  <si>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січні-жовтні 2015 року було здійснено касових видатків у обсязі 11,7 млрд. грн., в той час як за  10 місяців 2016 року лише 4,4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</si>
  <si>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січні-жовтні 2015 року касові видатки за вказаною програмою були здійснені у обсязі 1,6 млрд. гривень.</t>
  </si>
  <si>
    <t>за січень-жовтень 2015-2016 років</t>
  </si>
  <si>
    <t>за січень-листопад 2015-2016 років</t>
  </si>
  <si>
    <t>Показники виконання Державного бюджету України за січень-листопад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</si>
  <si>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січень-листопад 2016 року можна знайти на сайті Державної казначейської служби України за посиланням:</t>
    </r>
  </si>
  <si>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січні-листопаді 2015 року було здійснено касових видатків у обсязі 13,3 млрд. грн., в той час як за  11 місяців 2016 року лише 5,3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</si>
  <si>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січні-листопаді 2015 року касові видатки за вказаною програмою були здійснені у обсязі 2,6 млрд. гривень.</t>
  </si>
  <si>
    <t>http://www.treasury.gov.ua/main/uk/doccatalog/list?currDir=346292</t>
  </si>
  <si>
    <t>Показники виконання Державного бюджету України за  2015-2016 роки</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</si>
  <si>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2016 рік можна знайти на сайті Державної казначейської служби України за посиланням:</t>
    </r>
  </si>
  <si>
    <t>http://www.treasury.gov.ua/main/uk/doccatalog/list?currDir=349925</t>
  </si>
  <si>
    <t xml:space="preserve"> 2016 рік</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</si>
  <si>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2015 році було здійснено касових видатків у обсязі 17,6 млрд. грн., в той час як за   2016 роік лише 5,5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</si>
  <si>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2015 році касові видатки за вказаною програмою були здійснені у обсязі 2,6 млрд. гривень.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</si>
</sst>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5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10" xfId="0" applyNumberFormat="1" applyFont="1" applyFill="1" applyBorder="1" applyAlignment="1">
      <alignment vertical="center" wrapText="1"/>
    </xf>
    <xf numFmtId="164" fontId="5" fillId="0" borderId="20" xfId="0" applyNumberFormat="1" applyFont="1" applyFill="1" applyBorder="1" applyAlignment="1">
      <alignment horizontal="right" vertical="center" wrapText="1"/>
    </xf>
    <xf numFmtId="164" fontId="5" fillId="0" borderId="10" xfId="0" applyNumberFormat="1" applyFont="1" applyBorder="1" applyAlignment="1">
      <alignment horizontal="right" vertical="center" wrapText="1"/>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vertical="center"/>
    </xf>
    <xf numFmtId="164" fontId="5" fillId="0" borderId="1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xf numFmtId="0" fontId="34" fillId="0" borderId="25" xfId="0" applyFont="1" applyFill="1" applyBorder="1" applyAlignment="1">
      <alignment horizontal="left" vertical="center" wrapText="1"/>
    </xf>
    <xf numFmtId="0" fontId="28" fillId="0" borderId="16" xfId="35" applyFont="1" applyBorder="1" applyAlignment="1">
      <alignment horizontal="center" vertical="center"/>
    </xf>
    <xf numFmtId="0" fontId="28" fillId="0" borderId="46" xfId="35" applyFont="1" applyBorder="1" applyAlignment="1">
      <alignment horizontal="center" vertical="center"/>
    </xf>
    <xf numFmtId="164" fontId="16" fillId="0" borderId="47" xfId="35" applyNumberForma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3683"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46292"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reasury.gov.ua/main/uk/doccatalog/list?currDir=3499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3" zoomScale="110" zoomScaleNormal="110" zoomScaleSheetLayoutView="110" workbookViewId="0">
      <selection activeCell="B16" sqref="B16:D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15" t="s">
        <v>32</v>
      </c>
      <c r="B2" s="115"/>
      <c r="C2" s="115"/>
      <c r="D2" s="115"/>
      <c r="E2" s="115"/>
      <c r="F2" s="115"/>
      <c r="G2" s="72"/>
      <c r="H2" s="72"/>
      <c r="I2" s="72"/>
    </row>
    <row r="4" spans="1:9" ht="27.75" customHeight="1" x14ac:dyDescent="0.2">
      <c r="A4" s="119" t="s">
        <v>27</v>
      </c>
      <c r="B4" s="119"/>
      <c r="C4" s="119"/>
      <c r="D4" s="119"/>
      <c r="E4" s="119" t="s">
        <v>31</v>
      </c>
      <c r="F4" s="119"/>
      <c r="G4" s="73"/>
      <c r="H4" s="74"/>
      <c r="I4" s="73"/>
    </row>
    <row r="5" spans="1:9" ht="41.25" customHeight="1" x14ac:dyDescent="0.2">
      <c r="A5" s="75">
        <v>1</v>
      </c>
      <c r="B5" s="114" t="s">
        <v>35</v>
      </c>
      <c r="C5" s="114"/>
      <c r="D5" s="114"/>
      <c r="E5" s="111">
        <v>42425</v>
      </c>
      <c r="F5" s="113"/>
    </row>
    <row r="6" spans="1:9" ht="37.5" customHeight="1" x14ac:dyDescent="0.2">
      <c r="A6" s="76">
        <v>2</v>
      </c>
      <c r="B6" s="114" t="s">
        <v>58</v>
      </c>
      <c r="C6" s="114"/>
      <c r="D6" s="114"/>
      <c r="E6" s="111">
        <v>42454</v>
      </c>
      <c r="F6" s="113"/>
    </row>
    <row r="7" spans="1:9" ht="37.5" customHeight="1" x14ac:dyDescent="0.2">
      <c r="A7" s="76">
        <v>3</v>
      </c>
      <c r="B7" s="114" t="s">
        <v>76</v>
      </c>
      <c r="C7" s="114"/>
      <c r="D7" s="114"/>
      <c r="E7" s="111">
        <v>42485</v>
      </c>
      <c r="F7" s="113"/>
    </row>
    <row r="8" spans="1:9" ht="38.25" customHeight="1" x14ac:dyDescent="0.2">
      <c r="A8" s="76">
        <v>4</v>
      </c>
      <c r="B8" s="114" t="s">
        <v>77</v>
      </c>
      <c r="C8" s="114"/>
      <c r="D8" s="114"/>
      <c r="E8" s="111">
        <v>42515</v>
      </c>
      <c r="F8" s="113"/>
    </row>
    <row r="9" spans="1:9" ht="39.75" customHeight="1" x14ac:dyDescent="0.2">
      <c r="A9" s="76">
        <v>5</v>
      </c>
      <c r="B9" s="114" t="s">
        <v>85</v>
      </c>
      <c r="C9" s="114"/>
      <c r="D9" s="114"/>
      <c r="E9" s="111">
        <v>42545</v>
      </c>
      <c r="F9" s="113"/>
      <c r="I9" s="94"/>
    </row>
    <row r="10" spans="1:9" ht="36.75" customHeight="1" x14ac:dyDescent="0.2">
      <c r="A10" s="76">
        <v>6</v>
      </c>
      <c r="B10" s="114" t="s">
        <v>86</v>
      </c>
      <c r="C10" s="114"/>
      <c r="D10" s="114"/>
      <c r="E10" s="111">
        <v>42587</v>
      </c>
      <c r="F10" s="113"/>
    </row>
    <row r="11" spans="1:9" ht="36" customHeight="1" x14ac:dyDescent="0.2">
      <c r="A11" s="76">
        <v>7</v>
      </c>
      <c r="B11" s="114" t="s">
        <v>93</v>
      </c>
      <c r="C11" s="114"/>
      <c r="D11" s="114"/>
      <c r="E11" s="111">
        <v>42607</v>
      </c>
      <c r="F11" s="113"/>
    </row>
    <row r="12" spans="1:9" ht="36" customHeight="1" x14ac:dyDescent="0.2">
      <c r="A12" s="76">
        <v>8</v>
      </c>
      <c r="B12" s="114" t="s">
        <v>103</v>
      </c>
      <c r="C12" s="114"/>
      <c r="D12" s="114"/>
      <c r="E12" s="111">
        <v>42636</v>
      </c>
      <c r="F12" s="113"/>
    </row>
    <row r="13" spans="1:9" ht="36" customHeight="1" x14ac:dyDescent="0.2">
      <c r="A13" s="76">
        <v>9</v>
      </c>
      <c r="B13" s="114" t="s">
        <v>107</v>
      </c>
      <c r="C13" s="114"/>
      <c r="D13" s="114"/>
      <c r="E13" s="111">
        <v>42678</v>
      </c>
      <c r="F13" s="113"/>
    </row>
    <row r="14" spans="1:9" ht="36" customHeight="1" x14ac:dyDescent="0.2">
      <c r="A14" s="76">
        <v>10</v>
      </c>
      <c r="B14" s="114" t="s">
        <v>118</v>
      </c>
      <c r="C14" s="114"/>
      <c r="D14" s="114"/>
      <c r="E14" s="111">
        <v>42699</v>
      </c>
      <c r="F14" s="112"/>
    </row>
    <row r="15" spans="1:9" ht="36.75" customHeight="1" x14ac:dyDescent="0.2">
      <c r="A15" s="76">
        <v>11</v>
      </c>
      <c r="B15" s="114" t="s">
        <v>119</v>
      </c>
      <c r="C15" s="114"/>
      <c r="D15" s="114"/>
      <c r="E15" s="111">
        <v>42730</v>
      </c>
      <c r="F15" s="112"/>
    </row>
    <row r="16" spans="1:9" ht="36.75" customHeight="1" x14ac:dyDescent="0.2">
      <c r="A16" s="76">
        <v>12</v>
      </c>
      <c r="B16" s="114" t="s">
        <v>128</v>
      </c>
      <c r="C16" s="114"/>
      <c r="D16" s="114"/>
      <c r="E16" s="111">
        <v>42760</v>
      </c>
      <c r="F16" s="112"/>
    </row>
    <row r="17" spans="1:6" ht="58.5" customHeight="1" x14ac:dyDescent="0.2">
      <c r="A17" s="116"/>
      <c r="B17" s="116"/>
      <c r="C17" s="116"/>
      <c r="D17" s="116"/>
      <c r="E17" s="116"/>
      <c r="F17" s="116"/>
    </row>
    <row r="18" spans="1:6" ht="34.5" customHeight="1" x14ac:dyDescent="0.2">
      <c r="A18" s="117"/>
      <c r="B18" s="118"/>
      <c r="C18" s="118"/>
      <c r="D18" s="118"/>
      <c r="E18" s="118"/>
      <c r="F18" s="118"/>
    </row>
  </sheetData>
  <mergeCells count="29">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B16:D16"/>
    <mergeCell ref="A2:F2"/>
    <mergeCell ref="B5:D5"/>
    <mergeCell ref="B6:D6"/>
    <mergeCell ref="B7:D7"/>
    <mergeCell ref="B8:D8"/>
    <mergeCell ref="E16:F16"/>
    <mergeCell ref="E15:F15"/>
    <mergeCell ref="E14:F14"/>
    <mergeCell ref="E12:F12"/>
    <mergeCell ref="B13:D13"/>
    <mergeCell ref="E13:F13"/>
    <mergeCell ref="B14:D14"/>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 ref="B14:D14" location="жовтень!A1" display="за січень-жовтень 2015-2016 років"/>
    <hyperlink ref="B15" location="листопад!A1" display="за січень-листопад 2015-2016 років"/>
    <hyperlink ref="B16" location="'2016 рік'!Область_друку" display=" 2016 рік"/>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4" sqref="L1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21" t="s">
        <v>36</v>
      </c>
      <c r="C1" s="121"/>
      <c r="D1" s="121"/>
      <c r="E1" s="121"/>
      <c r="F1" s="121"/>
      <c r="G1" s="121"/>
      <c r="H1" s="121"/>
      <c r="I1" s="121"/>
      <c r="J1" s="122"/>
    </row>
    <row r="2" spans="1:13" ht="36.75" customHeight="1" thickBot="1" x14ac:dyDescent="0.25">
      <c r="A2" s="136"/>
      <c r="B2" s="137" t="s">
        <v>49</v>
      </c>
      <c r="C2" s="138"/>
      <c r="D2" s="138"/>
      <c r="E2" s="138"/>
      <c r="F2" s="138"/>
      <c r="G2" s="138"/>
      <c r="H2" s="138"/>
      <c r="I2" s="138"/>
      <c r="J2" s="138"/>
    </row>
    <row r="3" spans="1:13" ht="31.5" customHeight="1" thickBot="1" x14ac:dyDescent="0.25">
      <c r="A3" s="125" t="s">
        <v>33</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78" t="s">
        <v>43</v>
      </c>
      <c r="I7" s="26" t="s">
        <v>4</v>
      </c>
      <c r="J7" s="77" t="s">
        <v>43</v>
      </c>
      <c r="K7" s="4"/>
      <c r="L7" s="4"/>
      <c r="M7" s="4"/>
    </row>
    <row r="8" spans="1:13" s="5" customFormat="1" ht="24" customHeight="1" x14ac:dyDescent="0.2">
      <c r="A8" s="79" t="s">
        <v>45</v>
      </c>
      <c r="B8" s="53">
        <v>473.96290913000001</v>
      </c>
      <c r="C8" s="54">
        <v>0</v>
      </c>
      <c r="D8" s="55">
        <v>473.96290913000001</v>
      </c>
      <c r="E8" s="53">
        <v>682.5361828099999</v>
      </c>
      <c r="F8" s="54">
        <v>0</v>
      </c>
      <c r="G8" s="55">
        <v>682.5361828099999</v>
      </c>
      <c r="H8" s="78">
        <v>144.00624387736462</v>
      </c>
      <c r="I8" s="26" t="s">
        <v>4</v>
      </c>
      <c r="J8" s="77">
        <v>144.00624387736462</v>
      </c>
      <c r="K8" s="4"/>
      <c r="L8" s="4"/>
      <c r="M8" s="4"/>
    </row>
    <row r="9" spans="1:13" s="5" customFormat="1" ht="30.75" customHeight="1" x14ac:dyDescent="0.2">
      <c r="A9" s="79" t="s">
        <v>46</v>
      </c>
      <c r="B9" s="53">
        <v>533.08073950000005</v>
      </c>
      <c r="C9" s="54">
        <v>0</v>
      </c>
      <c r="D9" s="55">
        <v>533.08073950000005</v>
      </c>
      <c r="E9" s="53">
        <v>739.39604403999999</v>
      </c>
      <c r="F9" s="54">
        <v>0</v>
      </c>
      <c r="G9" s="55">
        <v>739.39604403999999</v>
      </c>
      <c r="H9" s="78">
        <v>138.70244960144541</v>
      </c>
      <c r="I9" s="26" t="s">
        <v>4</v>
      </c>
      <c r="J9" s="77">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1" t="s">
        <v>99</v>
      </c>
      <c r="B12" s="64">
        <v>2713.0081715000006</v>
      </c>
      <c r="C12" s="65">
        <v>55.176850439999996</v>
      </c>
      <c r="D12" s="55">
        <v>2768.1850219400008</v>
      </c>
      <c r="E12" s="64">
        <v>4477.2847044299988</v>
      </c>
      <c r="F12" s="80">
        <v>0</v>
      </c>
      <c r="G12" s="55">
        <v>4477.2847044299988</v>
      </c>
      <c r="H12" s="30">
        <v>165.03026977447487</v>
      </c>
      <c r="I12" s="29" t="s">
        <v>4</v>
      </c>
      <c r="J12" s="28">
        <v>161.74080377373858</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7529.4060305800003</v>
      </c>
      <c r="C14" s="65">
        <v>55.176850439999996</v>
      </c>
      <c r="D14" s="55">
        <v>7584.5828810200001</v>
      </c>
      <c r="E14" s="64">
        <v>12364.383955119998</v>
      </c>
      <c r="F14" s="80">
        <v>0</v>
      </c>
      <c r="G14" s="55">
        <v>12364.383955119998</v>
      </c>
      <c r="H14" s="30">
        <v>164.21459946379798</v>
      </c>
      <c r="I14" s="29" t="s">
        <v>4</v>
      </c>
      <c r="J14" s="28">
        <v>163.01995968771317</v>
      </c>
      <c r="K14" s="4"/>
      <c r="L14" s="4"/>
      <c r="M14" s="4"/>
    </row>
    <row r="15" spans="1:13" s="6" customFormat="1" x14ac:dyDescent="0.2">
      <c r="A15" s="79" t="s">
        <v>40</v>
      </c>
      <c r="B15" s="64">
        <v>-4816.3978590799998</v>
      </c>
      <c r="C15" s="65">
        <v>0</v>
      </c>
      <c r="D15" s="55">
        <v>-4816.3978590799998</v>
      </c>
      <c r="E15" s="64">
        <v>-7887.0992506899993</v>
      </c>
      <c r="F15" s="80">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0">
        <v>0</v>
      </c>
      <c r="G16" s="55">
        <v>9530.9664536399996</v>
      </c>
      <c r="H16" s="30">
        <v>139.869124550538</v>
      </c>
      <c r="I16" s="29" t="s">
        <v>4</v>
      </c>
      <c r="J16" s="28">
        <v>139.869124550538</v>
      </c>
      <c r="K16" s="4"/>
      <c r="L16" s="4"/>
      <c r="M16" s="4"/>
    </row>
    <row r="17" spans="1:15" s="6" customFormat="1" ht="35.25" customHeight="1" x14ac:dyDescent="0.2">
      <c r="A17" s="63" t="s">
        <v>44</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3">
        <v>2.0615899999999999E-3</v>
      </c>
      <c r="D29" s="84">
        <v>2.0615899999999999E-3</v>
      </c>
      <c r="E29" s="38">
        <v>0</v>
      </c>
      <c r="F29" s="86">
        <v>1.8007E-4</v>
      </c>
      <c r="G29" s="85">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47</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39" t="s">
        <v>48</v>
      </c>
      <c r="B39" s="139"/>
      <c r="C39" s="139"/>
      <c r="D39" s="139"/>
      <c r="E39" s="139"/>
      <c r="F39" s="139"/>
      <c r="G39" s="139"/>
      <c r="H39" s="139"/>
      <c r="I39" s="139"/>
      <c r="J39" s="139"/>
      <c r="K39" s="4"/>
      <c r="L39" s="4"/>
      <c r="M39" s="4"/>
      <c r="N39" s="4"/>
    </row>
    <row r="40" spans="1:14" s="6" customFormat="1" ht="58.5" hidden="1" customHeight="1" x14ac:dyDescent="0.2">
      <c r="A40" s="120"/>
      <c r="B40" s="120"/>
      <c r="C40" s="120"/>
      <c r="D40" s="120"/>
      <c r="E40" s="120"/>
      <c r="F40" s="120"/>
      <c r="G40" s="120"/>
      <c r="H40" s="120"/>
      <c r="I40" s="120"/>
      <c r="J40" s="120"/>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21" t="s">
        <v>60</v>
      </c>
      <c r="C1" s="121"/>
      <c r="D1" s="121"/>
      <c r="E1" s="121"/>
      <c r="F1" s="121"/>
      <c r="G1" s="121"/>
      <c r="H1" s="121"/>
      <c r="I1" s="121"/>
      <c r="J1" s="122"/>
    </row>
    <row r="2" spans="1:13" ht="36.75" customHeight="1" thickBot="1" x14ac:dyDescent="0.25">
      <c r="A2" s="136"/>
      <c r="B2" s="137" t="s">
        <v>61</v>
      </c>
      <c r="C2" s="138"/>
      <c r="D2" s="138"/>
      <c r="E2" s="138"/>
      <c r="F2" s="138"/>
      <c r="G2" s="138"/>
      <c r="H2" s="138"/>
      <c r="I2" s="138"/>
      <c r="J2" s="138"/>
    </row>
    <row r="3" spans="1:13" ht="31.5" customHeight="1" thickBot="1" x14ac:dyDescent="0.25">
      <c r="A3" s="125" t="s">
        <v>59</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50</v>
      </c>
      <c r="B7" s="53">
        <v>5918.7876715099992</v>
      </c>
      <c r="C7" s="54">
        <v>0</v>
      </c>
      <c r="D7" s="55">
        <v>5918.7876715099992</v>
      </c>
      <c r="E7" s="53">
        <v>7924.3825559500001</v>
      </c>
      <c r="F7" s="54">
        <v>0</v>
      </c>
      <c r="G7" s="55">
        <v>7924.3825559500001</v>
      </c>
      <c r="H7" s="78" t="s">
        <v>51</v>
      </c>
      <c r="I7" s="26" t="s">
        <v>4</v>
      </c>
      <c r="J7" s="77" t="s">
        <v>51</v>
      </c>
      <c r="K7" s="4"/>
      <c r="L7" s="4"/>
      <c r="M7" s="4"/>
    </row>
    <row r="8" spans="1:13" s="5" customFormat="1" ht="24" customHeight="1" x14ac:dyDescent="0.2">
      <c r="A8" s="79" t="s">
        <v>45</v>
      </c>
      <c r="B8" s="53">
        <v>1130.0738498000001</v>
      </c>
      <c r="C8" s="54">
        <v>0</v>
      </c>
      <c r="D8" s="55">
        <v>1130.0738498000001</v>
      </c>
      <c r="E8" s="53">
        <v>1514.8615115499999</v>
      </c>
      <c r="F8" s="54">
        <v>0</v>
      </c>
      <c r="G8" s="55">
        <v>1514.8615115499999</v>
      </c>
      <c r="H8" s="78">
        <v>134.04978018189689</v>
      </c>
      <c r="I8" s="26" t="s">
        <v>4</v>
      </c>
      <c r="J8" s="77">
        <v>134.04978018189689</v>
      </c>
      <c r="K8" s="4"/>
      <c r="L8" s="4"/>
      <c r="M8" s="4"/>
    </row>
    <row r="9" spans="1:13" s="5" customFormat="1" ht="30.75" customHeight="1" x14ac:dyDescent="0.2">
      <c r="A9" s="79" t="s">
        <v>46</v>
      </c>
      <c r="B9" s="53">
        <v>1192.5312459900001</v>
      </c>
      <c r="C9" s="54">
        <v>0</v>
      </c>
      <c r="D9" s="55">
        <v>1192.5312459900001</v>
      </c>
      <c r="E9" s="53">
        <v>1421.5042613599999</v>
      </c>
      <c r="F9" s="54">
        <v>0</v>
      </c>
      <c r="G9" s="55">
        <v>1421.5042613599999</v>
      </c>
      <c r="H9" s="78">
        <v>119.20058834013309</v>
      </c>
      <c r="I9" s="26" t="s">
        <v>4</v>
      </c>
      <c r="J9" s="77">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1" t="s">
        <v>99</v>
      </c>
      <c r="B12" s="64">
        <v>5749.4261357699997</v>
      </c>
      <c r="C12" s="65">
        <v>0</v>
      </c>
      <c r="D12" s="55">
        <v>5749.4261357699997</v>
      </c>
      <c r="E12" s="64">
        <v>6979.3506641999993</v>
      </c>
      <c r="F12" s="80">
        <v>0</v>
      </c>
      <c r="G12" s="55">
        <v>6979.3506641999993</v>
      </c>
      <c r="H12" s="30">
        <v>121.3921267859767</v>
      </c>
      <c r="I12" s="29" t="s">
        <v>4</v>
      </c>
      <c r="J12" s="28">
        <v>121.3921267859767</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14822.15059336</v>
      </c>
      <c r="C14" s="65">
        <v>0</v>
      </c>
      <c r="D14" s="55">
        <v>14822.15059336</v>
      </c>
      <c r="E14" s="64">
        <v>6979.3506641999993</v>
      </c>
      <c r="F14" s="80">
        <v>0</v>
      </c>
      <c r="G14" s="55">
        <v>6979.3506641999993</v>
      </c>
      <c r="H14" s="30">
        <v>47.087300997512436</v>
      </c>
      <c r="I14" s="29" t="s">
        <v>4</v>
      </c>
      <c r="J14" s="28">
        <v>47.087300997512436</v>
      </c>
      <c r="K14" s="4"/>
      <c r="L14" s="4"/>
      <c r="M14" s="4"/>
    </row>
    <row r="15" spans="1:13" s="6" customFormat="1" x14ac:dyDescent="0.2">
      <c r="A15" s="79" t="s">
        <v>40</v>
      </c>
      <c r="B15" s="64">
        <v>-9072.7244575900004</v>
      </c>
      <c r="C15" s="65">
        <v>0</v>
      </c>
      <c r="D15" s="55">
        <v>-9072.7244575900004</v>
      </c>
      <c r="E15" s="64">
        <v>-15953.80102187</v>
      </c>
      <c r="F15" s="80">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0">
        <v>0</v>
      </c>
      <c r="G16" s="55">
        <v>23500.849722930001</v>
      </c>
      <c r="H16" s="30">
        <v>133.57877094088963</v>
      </c>
      <c r="I16" s="29" t="s">
        <v>4</v>
      </c>
      <c r="J16" s="28">
        <v>133.57877094088963</v>
      </c>
      <c r="K16" s="4"/>
      <c r="L16" s="4"/>
      <c r="M16" s="4"/>
    </row>
    <row r="17" spans="1:15" s="6" customFormat="1" ht="35.25" customHeight="1" x14ac:dyDescent="0.2">
      <c r="A17" s="63" t="s">
        <v>44</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52</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3">
        <v>0.26542575000000002</v>
      </c>
      <c r="D30" s="84">
        <v>0.26542575000000002</v>
      </c>
      <c r="E30" s="38">
        <v>0</v>
      </c>
      <c r="F30" s="86">
        <v>0.51158049999999999</v>
      </c>
      <c r="G30" s="85">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54</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55</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40" t="s">
        <v>56</v>
      </c>
      <c r="B40" s="140"/>
      <c r="C40" s="140"/>
      <c r="D40" s="140"/>
      <c r="E40" s="140"/>
      <c r="F40" s="140"/>
      <c r="G40" s="140"/>
      <c r="H40" s="140"/>
      <c r="I40" s="140"/>
      <c r="J40" s="140"/>
      <c r="K40" s="4"/>
      <c r="L40" s="4"/>
      <c r="M40" s="4"/>
      <c r="N40" s="4"/>
    </row>
    <row r="41" spans="1:14" s="6" customFormat="1" ht="46.5" customHeight="1" x14ac:dyDescent="0.2">
      <c r="A41" s="141" t="s">
        <v>57</v>
      </c>
      <c r="B41" s="141"/>
      <c r="C41" s="141"/>
      <c r="D41" s="141"/>
      <c r="E41" s="141"/>
      <c r="F41" s="141"/>
      <c r="G41" s="141"/>
      <c r="H41" s="141"/>
      <c r="I41" s="141"/>
      <c r="J41" s="141"/>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8" sqref="B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21" t="s">
        <v>62</v>
      </c>
      <c r="C1" s="121"/>
      <c r="D1" s="121"/>
      <c r="E1" s="121"/>
      <c r="F1" s="121"/>
      <c r="G1" s="121"/>
      <c r="H1" s="121"/>
      <c r="I1" s="121"/>
      <c r="J1" s="122"/>
    </row>
    <row r="2" spans="1:13" ht="36.75" customHeight="1" thickBot="1" x14ac:dyDescent="0.25">
      <c r="A2" s="136"/>
      <c r="B2" s="142" t="s">
        <v>69</v>
      </c>
      <c r="C2" s="143"/>
      <c r="D2" s="143"/>
      <c r="E2" s="143"/>
      <c r="F2" s="143"/>
      <c r="G2" s="143"/>
      <c r="H2" s="143"/>
      <c r="I2" s="143"/>
      <c r="J2" s="143"/>
    </row>
    <row r="3" spans="1:13" ht="31.5" customHeight="1" thickBot="1" x14ac:dyDescent="0.25">
      <c r="A3" s="125" t="s">
        <v>63</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50</v>
      </c>
      <c r="B7" s="53">
        <v>9445.2337851100001</v>
      </c>
      <c r="C7" s="54">
        <v>0</v>
      </c>
      <c r="D7" s="55">
        <v>9445.2337851100001</v>
      </c>
      <c r="E7" s="53">
        <v>12618.91877554</v>
      </c>
      <c r="F7" s="54">
        <v>0</v>
      </c>
      <c r="G7" s="55">
        <v>12618.91877554</v>
      </c>
      <c r="H7" s="78">
        <v>133.60091515609892</v>
      </c>
      <c r="I7" s="26" t="s">
        <v>4</v>
      </c>
      <c r="J7" s="77">
        <v>133.60091515609892</v>
      </c>
      <c r="K7" s="4"/>
      <c r="L7" s="4"/>
      <c r="M7" s="4"/>
    </row>
    <row r="8" spans="1:13" s="5" customFormat="1" ht="24" customHeight="1" x14ac:dyDescent="0.2">
      <c r="A8" s="79" t="s">
        <v>45</v>
      </c>
      <c r="B8" s="53">
        <v>1831.3364546600001</v>
      </c>
      <c r="C8" s="54">
        <v>0</v>
      </c>
      <c r="D8" s="55">
        <v>1831.3364546600001</v>
      </c>
      <c r="E8" s="53">
        <v>2421.0426148500001</v>
      </c>
      <c r="F8" s="54">
        <v>0</v>
      </c>
      <c r="G8" s="55">
        <v>2421.0426148500001</v>
      </c>
      <c r="H8" s="78">
        <v>132.20086394771641</v>
      </c>
      <c r="I8" s="26" t="s">
        <v>4</v>
      </c>
      <c r="J8" s="77">
        <v>132.20086394771641</v>
      </c>
      <c r="K8" s="4"/>
      <c r="L8" s="4"/>
      <c r="M8" s="4"/>
    </row>
    <row r="9" spans="1:13" s="5" customFormat="1" ht="30.75" customHeight="1" x14ac:dyDescent="0.2">
      <c r="A9" s="79" t="s">
        <v>46</v>
      </c>
      <c r="B9" s="53">
        <v>1899.94679185</v>
      </c>
      <c r="C9" s="54">
        <v>0</v>
      </c>
      <c r="D9" s="55">
        <v>1899.94679185</v>
      </c>
      <c r="E9" s="53">
        <v>2113.82447383</v>
      </c>
      <c r="F9" s="54">
        <v>0</v>
      </c>
      <c r="G9" s="55">
        <v>2113.82447383</v>
      </c>
      <c r="H9" s="78">
        <v>111.25703534948708</v>
      </c>
      <c r="I9" s="26" t="s">
        <v>4</v>
      </c>
      <c r="J9" s="77">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1" t="s">
        <v>99</v>
      </c>
      <c r="B12" s="64">
        <v>13099.142857119999</v>
      </c>
      <c r="C12" s="65">
        <v>0</v>
      </c>
      <c r="D12" s="55">
        <v>13099.142857119999</v>
      </c>
      <c r="E12" s="64">
        <v>13382.315765369998</v>
      </c>
      <c r="F12" s="80">
        <v>0</v>
      </c>
      <c r="G12" s="55">
        <v>13382.315765369998</v>
      </c>
      <c r="H12" s="30">
        <v>102.16176669984236</v>
      </c>
      <c r="I12" s="29" t="s">
        <v>4</v>
      </c>
      <c r="J12" s="28">
        <v>102.16176669984236</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25136.56850216</v>
      </c>
      <c r="C14" s="65">
        <v>0</v>
      </c>
      <c r="D14" s="55">
        <v>25136.56850216</v>
      </c>
      <c r="E14" s="64">
        <v>35592.540109419999</v>
      </c>
      <c r="F14" s="80">
        <v>0</v>
      </c>
      <c r="G14" s="55">
        <v>35592.540109419999</v>
      </c>
      <c r="H14" s="30">
        <v>141.59665471586351</v>
      </c>
      <c r="I14" s="29" t="s">
        <v>4</v>
      </c>
      <c r="J14" s="28">
        <v>141.59665471586351</v>
      </c>
      <c r="K14" s="4"/>
      <c r="L14" s="4"/>
      <c r="M14" s="4"/>
    </row>
    <row r="15" spans="1:13" s="6" customFormat="1" x14ac:dyDescent="0.2">
      <c r="A15" s="79" t="s">
        <v>40</v>
      </c>
      <c r="B15" s="64">
        <v>-12037.425645040001</v>
      </c>
      <c r="C15" s="65">
        <v>0</v>
      </c>
      <c r="D15" s="55">
        <v>-12037.425645040001</v>
      </c>
      <c r="E15" s="64">
        <v>-22210.224344049999</v>
      </c>
      <c r="F15" s="80">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0">
        <v>0</v>
      </c>
      <c r="G16" s="55">
        <v>39703.92913941</v>
      </c>
      <c r="H16" s="30">
        <v>132.84291357286534</v>
      </c>
      <c r="I16" s="29" t="s">
        <v>4</v>
      </c>
      <c r="J16" s="28">
        <v>132.84291357286534</v>
      </c>
      <c r="K16" s="4"/>
      <c r="L16" s="4"/>
      <c r="M16" s="4"/>
    </row>
    <row r="17" spans="1:15" s="6" customFormat="1" ht="35.25" customHeight="1" x14ac:dyDescent="0.2">
      <c r="A17" s="63" t="s">
        <v>44</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64</v>
      </c>
      <c r="B21" s="64">
        <v>2723.7846590700001</v>
      </c>
      <c r="C21" s="66">
        <v>0</v>
      </c>
      <c r="D21" s="55">
        <v>2723.7846590700001</v>
      </c>
      <c r="E21" s="64">
        <v>54.971797170000002</v>
      </c>
      <c r="F21" s="66">
        <v>0</v>
      </c>
      <c r="G21" s="55">
        <v>54.971797170000002</v>
      </c>
      <c r="H21" s="87"/>
      <c r="I21" s="29"/>
      <c r="J21" s="88"/>
      <c r="K21" s="4"/>
      <c r="L21" s="3"/>
      <c r="M21" s="3"/>
    </row>
    <row r="22" spans="1:15" s="6" customFormat="1" ht="58.5" customHeight="1" x14ac:dyDescent="0.2">
      <c r="A22" s="63" t="s">
        <v>52</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65</v>
      </c>
      <c r="B23" s="64">
        <v>6157.2118785399998</v>
      </c>
      <c r="C23" s="66">
        <v>0</v>
      </c>
      <c r="D23" s="55">
        <v>6157.2118785399998</v>
      </c>
      <c r="E23" s="64">
        <v>39.673824799999998</v>
      </c>
      <c r="F23" s="66">
        <v>0</v>
      </c>
      <c r="G23" s="55">
        <v>39.673824799999998</v>
      </c>
      <c r="H23" s="89"/>
      <c r="I23" s="29"/>
      <c r="J23" s="90"/>
      <c r="K23" s="4"/>
      <c r="L23" s="3"/>
      <c r="M23" s="3"/>
    </row>
    <row r="24" spans="1:15" s="6" customFormat="1" ht="58.5" customHeight="1" x14ac:dyDescent="0.2">
      <c r="A24" s="63" t="s">
        <v>66</v>
      </c>
      <c r="B24" s="64">
        <v>6070.4</v>
      </c>
      <c r="C24" s="66">
        <v>0</v>
      </c>
      <c r="D24" s="55">
        <v>6070.4</v>
      </c>
      <c r="E24" s="64">
        <v>0</v>
      </c>
      <c r="F24" s="66">
        <v>0</v>
      </c>
      <c r="G24" s="55">
        <v>0</v>
      </c>
      <c r="H24" s="89"/>
      <c r="I24" s="29"/>
      <c r="J24" s="90"/>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3">
        <v>0.27140027</v>
      </c>
      <c r="D33" s="84">
        <v>0.27140027</v>
      </c>
      <c r="E33" s="38">
        <v>0</v>
      </c>
      <c r="F33" s="86">
        <v>1.0813288600000002</v>
      </c>
      <c r="G33" s="85">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55</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40" t="s">
        <v>67</v>
      </c>
      <c r="B43" s="140"/>
      <c r="C43" s="140"/>
      <c r="D43" s="140"/>
      <c r="E43" s="140"/>
      <c r="F43" s="140"/>
      <c r="G43" s="140"/>
      <c r="H43" s="140"/>
      <c r="I43" s="140"/>
      <c r="J43" s="140"/>
      <c r="K43" s="4"/>
      <c r="L43" s="4"/>
      <c r="M43" s="4"/>
      <c r="N43" s="4"/>
    </row>
    <row r="44" spans="1:14" s="6" customFormat="1" ht="46.5" customHeight="1" x14ac:dyDescent="0.2">
      <c r="A44" s="141"/>
      <c r="B44" s="141"/>
      <c r="C44" s="141"/>
      <c r="D44" s="141"/>
      <c r="E44" s="141"/>
      <c r="F44" s="141"/>
      <c r="G44" s="141"/>
      <c r="H44" s="141"/>
      <c r="I44" s="141"/>
      <c r="J44" s="141"/>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A20" sqref="A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21" t="s">
        <v>78</v>
      </c>
      <c r="C1" s="121"/>
      <c r="D1" s="121"/>
      <c r="E1" s="121"/>
      <c r="F1" s="121"/>
      <c r="G1" s="121"/>
      <c r="H1" s="121"/>
      <c r="I1" s="121"/>
      <c r="J1" s="122"/>
    </row>
    <row r="2" spans="1:13" ht="36.75" customHeight="1" thickBot="1" x14ac:dyDescent="0.25">
      <c r="A2" s="136"/>
      <c r="B2" s="144" t="s">
        <v>75</v>
      </c>
      <c r="C2" s="145"/>
      <c r="D2" s="145"/>
      <c r="E2" s="145"/>
      <c r="F2" s="145"/>
      <c r="G2" s="145"/>
      <c r="H2" s="145"/>
      <c r="I2" s="145"/>
      <c r="J2" s="145"/>
    </row>
    <row r="3" spans="1:13" ht="31.5" customHeight="1" thickBot="1" x14ac:dyDescent="0.25">
      <c r="A3" s="125" t="s">
        <v>70</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50</v>
      </c>
      <c r="B7" s="53">
        <v>13237.45582241</v>
      </c>
      <c r="C7" s="54">
        <v>0</v>
      </c>
      <c r="D7" s="55">
        <v>13237.45582241</v>
      </c>
      <c r="E7" s="53">
        <v>17543.109296450002</v>
      </c>
      <c r="F7" s="54">
        <v>0</v>
      </c>
      <c r="G7" s="55">
        <v>17543.109296450002</v>
      </c>
      <c r="H7" s="78">
        <v>132.52629154577318</v>
      </c>
      <c r="I7" s="26" t="s">
        <v>4</v>
      </c>
      <c r="J7" s="77">
        <v>132.52629154577318</v>
      </c>
      <c r="K7" s="4"/>
      <c r="L7" s="4"/>
      <c r="M7" s="4"/>
    </row>
    <row r="8" spans="1:13" s="5" customFormat="1" ht="24" customHeight="1" x14ac:dyDescent="0.2">
      <c r="A8" s="79" t="s">
        <v>45</v>
      </c>
      <c r="B8" s="53">
        <v>2599.51064245</v>
      </c>
      <c r="C8" s="54">
        <v>0</v>
      </c>
      <c r="D8" s="55">
        <v>2599.51064245</v>
      </c>
      <c r="E8" s="53">
        <v>3373.4828226999998</v>
      </c>
      <c r="F8" s="54">
        <v>0</v>
      </c>
      <c r="G8" s="55">
        <v>3373.4828226999998</v>
      </c>
      <c r="H8" s="78">
        <v>129.77376463135164</v>
      </c>
      <c r="I8" s="26" t="s">
        <v>4</v>
      </c>
      <c r="J8" s="77">
        <v>129.77376463135164</v>
      </c>
      <c r="K8" s="4"/>
      <c r="L8" s="4"/>
      <c r="M8" s="4"/>
    </row>
    <row r="9" spans="1:13" s="5" customFormat="1" ht="30.75" customHeight="1" x14ac:dyDescent="0.2">
      <c r="A9" s="79" t="s">
        <v>46</v>
      </c>
      <c r="B9" s="53">
        <v>2605.9237741100001</v>
      </c>
      <c r="C9" s="54">
        <v>0</v>
      </c>
      <c r="D9" s="55">
        <v>2605.9237741100001</v>
      </c>
      <c r="E9" s="53">
        <v>2798.86875882</v>
      </c>
      <c r="F9" s="54">
        <v>0</v>
      </c>
      <c r="G9" s="55">
        <v>2798.86875882</v>
      </c>
      <c r="H9" s="78">
        <v>107.40409165559328</v>
      </c>
      <c r="I9" s="26" t="s">
        <v>4</v>
      </c>
      <c r="J9" s="77">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1" t="s">
        <v>99</v>
      </c>
      <c r="B12" s="64">
        <v>17364.542731809994</v>
      </c>
      <c r="C12" s="65">
        <v>7.2691700000000001E-3</v>
      </c>
      <c r="D12" s="55">
        <v>17364.550000979994</v>
      </c>
      <c r="E12" s="64">
        <v>18799.002492659994</v>
      </c>
      <c r="F12" s="80">
        <v>0</v>
      </c>
      <c r="G12" s="55">
        <v>18799.002492659994</v>
      </c>
      <c r="H12" s="30">
        <v>108.26085537065265</v>
      </c>
      <c r="I12" s="29" t="s">
        <v>4</v>
      </c>
      <c r="J12" s="28">
        <v>108.26081005035573</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33830.311280919996</v>
      </c>
      <c r="C14" s="65">
        <v>7.2691700000000001E-3</v>
      </c>
      <c r="D14" s="55">
        <v>33830.318550089993</v>
      </c>
      <c r="E14" s="64">
        <v>48142.371377529991</v>
      </c>
      <c r="F14" s="80">
        <v>0</v>
      </c>
      <c r="G14" s="55">
        <v>48142.371377529991</v>
      </c>
      <c r="H14" s="30">
        <v>142.30543425322213</v>
      </c>
      <c r="I14" s="29" t="s">
        <v>4</v>
      </c>
      <c r="J14" s="28">
        <v>142.30540367584547</v>
      </c>
      <c r="K14" s="4"/>
      <c r="L14" s="4"/>
      <c r="M14" s="4"/>
    </row>
    <row r="15" spans="1:13" s="6" customFormat="1" x14ac:dyDescent="0.2">
      <c r="A15" s="79" t="s">
        <v>40</v>
      </c>
      <c r="B15" s="64">
        <v>-16465.768549110002</v>
      </c>
      <c r="C15" s="65">
        <v>0</v>
      </c>
      <c r="D15" s="55">
        <v>-16465.768549110002</v>
      </c>
      <c r="E15" s="64">
        <v>-29343.36888487</v>
      </c>
      <c r="F15" s="80">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0">
        <v>0</v>
      </c>
      <c r="G16" s="55">
        <v>54269.151183039998</v>
      </c>
      <c r="H16" s="30">
        <v>131.17899441841101</v>
      </c>
      <c r="I16" s="29" t="s">
        <v>4</v>
      </c>
      <c r="J16" s="28">
        <v>131.17899441841101</v>
      </c>
      <c r="K16" s="4"/>
      <c r="L16" s="4"/>
      <c r="M16" s="4"/>
    </row>
    <row r="17" spans="1:15" s="6" customFormat="1" ht="35.25" customHeight="1" x14ac:dyDescent="0.2">
      <c r="A17" s="63" t="s">
        <v>44</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64</v>
      </c>
      <c r="B21" s="64">
        <v>5071.9460469599999</v>
      </c>
      <c r="C21" s="66">
        <v>0</v>
      </c>
      <c r="D21" s="55">
        <v>5071.9460469599999</v>
      </c>
      <c r="E21" s="64">
        <v>56.208657770000002</v>
      </c>
      <c r="F21" s="66">
        <v>0</v>
      </c>
      <c r="G21" s="55">
        <v>56.208657770000002</v>
      </c>
      <c r="H21" s="87"/>
      <c r="I21" s="29"/>
      <c r="J21" s="88"/>
      <c r="K21" s="4"/>
      <c r="L21" s="3"/>
      <c r="M21" s="3"/>
    </row>
    <row r="22" spans="1:15" s="6" customFormat="1" ht="58.5" customHeight="1" x14ac:dyDescent="0.2">
      <c r="A22" s="63" t="s">
        <v>52</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65</v>
      </c>
      <c r="B23" s="64">
        <v>8866.1421485400006</v>
      </c>
      <c r="C23" s="66">
        <v>0</v>
      </c>
      <c r="D23" s="55">
        <v>8866.1421485400006</v>
      </c>
      <c r="E23" s="64">
        <v>56.196805600000005</v>
      </c>
      <c r="F23" s="66">
        <v>0</v>
      </c>
      <c r="G23" s="55">
        <v>56.196805600000005</v>
      </c>
      <c r="H23" s="89"/>
      <c r="I23" s="29"/>
      <c r="J23" s="90"/>
      <c r="K23" s="4"/>
      <c r="L23" s="3"/>
      <c r="M23" s="3"/>
    </row>
    <row r="24" spans="1:15" s="6" customFormat="1" ht="58.5" customHeight="1" x14ac:dyDescent="0.2">
      <c r="A24" s="63" t="s">
        <v>66</v>
      </c>
      <c r="B24" s="64">
        <v>8770.4</v>
      </c>
      <c r="C24" s="66">
        <v>0</v>
      </c>
      <c r="D24" s="55">
        <v>8770.4</v>
      </c>
      <c r="E24" s="64">
        <v>0</v>
      </c>
      <c r="F24" s="66">
        <v>0</v>
      </c>
      <c r="G24" s="55">
        <v>0</v>
      </c>
      <c r="H24" s="89"/>
      <c r="I24" s="29"/>
      <c r="J24" s="90"/>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71</v>
      </c>
      <c r="J33" s="37" t="s">
        <v>71</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72</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55</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40" t="s">
        <v>73</v>
      </c>
      <c r="B43" s="140"/>
      <c r="C43" s="140"/>
      <c r="D43" s="140"/>
      <c r="E43" s="140"/>
      <c r="F43" s="140"/>
      <c r="G43" s="140"/>
      <c r="H43" s="140"/>
      <c r="I43" s="140"/>
      <c r="J43" s="140"/>
      <c r="K43" s="4"/>
      <c r="L43" s="4"/>
      <c r="M43" s="4"/>
      <c r="N43" s="4"/>
    </row>
    <row r="44" spans="1:14" s="6" customFormat="1" ht="117" customHeight="1" x14ac:dyDescent="0.2">
      <c r="A44" s="140" t="s">
        <v>74</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11"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80</v>
      </c>
      <c r="C1" s="121"/>
      <c r="D1" s="121"/>
      <c r="E1" s="121"/>
      <c r="F1" s="121"/>
      <c r="G1" s="121"/>
      <c r="H1" s="121"/>
      <c r="I1" s="121"/>
      <c r="J1" s="121"/>
    </row>
    <row r="2" spans="1:13" ht="36.75" customHeight="1" thickBot="1" x14ac:dyDescent="0.25">
      <c r="A2" s="136"/>
      <c r="B2" s="144" t="s">
        <v>84</v>
      </c>
      <c r="C2" s="145"/>
      <c r="D2" s="145"/>
      <c r="E2" s="145"/>
      <c r="F2" s="145"/>
      <c r="G2" s="145"/>
      <c r="H2" s="145"/>
      <c r="I2" s="145"/>
      <c r="J2" s="145"/>
    </row>
    <row r="3" spans="1:13" ht="31.5" customHeight="1" thickBot="1" x14ac:dyDescent="0.25">
      <c r="A3" s="125" t="s">
        <v>79</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50</v>
      </c>
      <c r="B7" s="53">
        <v>16678.644701130001</v>
      </c>
      <c r="C7" s="54">
        <v>0</v>
      </c>
      <c r="D7" s="55">
        <v>16678.644701130001</v>
      </c>
      <c r="E7" s="53">
        <v>21949.165406740001</v>
      </c>
      <c r="F7" s="54">
        <v>0</v>
      </c>
      <c r="G7" s="55">
        <v>21949.165406740001</v>
      </c>
      <c r="H7" s="78">
        <v>131.6004135830828</v>
      </c>
      <c r="I7" s="26" t="s">
        <v>4</v>
      </c>
      <c r="J7" s="77">
        <v>131.6004135830828</v>
      </c>
      <c r="K7" s="4"/>
      <c r="L7" s="4"/>
      <c r="M7" s="4"/>
    </row>
    <row r="8" spans="1:13" s="5" customFormat="1" ht="24" customHeight="1" x14ac:dyDescent="0.2">
      <c r="A8" s="79" t="s">
        <v>45</v>
      </c>
      <c r="B8" s="53">
        <v>3303.17723157</v>
      </c>
      <c r="C8" s="54">
        <v>0</v>
      </c>
      <c r="D8" s="55">
        <v>3303.17723157</v>
      </c>
      <c r="E8" s="53">
        <v>4227.9418480499999</v>
      </c>
      <c r="F8" s="54">
        <v>0</v>
      </c>
      <c r="G8" s="55">
        <v>4227.9418480499999</v>
      </c>
      <c r="H8" s="78">
        <v>127.99621551158668</v>
      </c>
      <c r="I8" s="26" t="s">
        <v>4</v>
      </c>
      <c r="J8" s="77">
        <v>127.99621551158668</v>
      </c>
      <c r="K8" s="4"/>
      <c r="L8" s="4"/>
      <c r="M8" s="4"/>
    </row>
    <row r="9" spans="1:13" s="5" customFormat="1" ht="30.75" customHeight="1" x14ac:dyDescent="0.2">
      <c r="A9" s="79" t="s">
        <v>46</v>
      </c>
      <c r="B9" s="53">
        <v>3294.3356515599999</v>
      </c>
      <c r="C9" s="54">
        <v>0</v>
      </c>
      <c r="D9" s="55">
        <v>3294.3356515599999</v>
      </c>
      <c r="E9" s="53">
        <v>3463.0376383400003</v>
      </c>
      <c r="F9" s="54">
        <v>0</v>
      </c>
      <c r="G9" s="55">
        <v>3463.0376383400003</v>
      </c>
      <c r="H9" s="78">
        <v>105.12097140739478</v>
      </c>
      <c r="I9" s="26" t="s">
        <v>4</v>
      </c>
      <c r="J9" s="77">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1" t="s">
        <v>99</v>
      </c>
      <c r="B12" s="64">
        <v>20599.215070260001</v>
      </c>
      <c r="C12" s="91">
        <v>7.2691700000000001E-3</v>
      </c>
      <c r="D12" s="55">
        <v>20599.222339430002</v>
      </c>
      <c r="E12" s="64">
        <v>23574.725158060002</v>
      </c>
      <c r="F12" s="91">
        <v>7.2691700000000001E-3</v>
      </c>
      <c r="G12" s="55">
        <v>23574.732427230003</v>
      </c>
      <c r="H12" s="30">
        <v>114.4447741219804</v>
      </c>
      <c r="I12" s="29" t="s">
        <v>4</v>
      </c>
      <c r="J12" s="28">
        <v>114.44476902462685</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42024.601672690005</v>
      </c>
      <c r="C14" s="91">
        <v>7.2691700000000001E-3</v>
      </c>
      <c r="D14" s="55">
        <v>42024.608941860002</v>
      </c>
      <c r="E14" s="64">
        <v>59595.675985879992</v>
      </c>
      <c r="F14" s="91">
        <v>7.2691700000000001E-3</v>
      </c>
      <c r="G14" s="55">
        <v>59595.675985879992</v>
      </c>
      <c r="H14" s="30">
        <v>141.81140002240323</v>
      </c>
      <c r="I14" s="29" t="s">
        <v>4</v>
      </c>
      <c r="J14" s="28">
        <v>141.81137549270028</v>
      </c>
      <c r="K14" s="4"/>
      <c r="L14" s="4"/>
      <c r="M14" s="4"/>
    </row>
    <row r="15" spans="1:13" s="6" customFormat="1" x14ac:dyDescent="0.2">
      <c r="A15" s="79" t="s">
        <v>40</v>
      </c>
      <c r="B15" s="64">
        <v>-21425.38660243</v>
      </c>
      <c r="C15" s="91">
        <v>0</v>
      </c>
      <c r="D15" s="55">
        <v>-21425.38660243</v>
      </c>
      <c r="E15" s="64">
        <v>-36020.950827820001</v>
      </c>
      <c r="F15" s="91">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1">
        <v>0</v>
      </c>
      <c r="D16" s="55">
        <v>51007.968317070001</v>
      </c>
      <c r="E16" s="64">
        <v>67333.496096110001</v>
      </c>
      <c r="F16" s="91">
        <v>0</v>
      </c>
      <c r="G16" s="55">
        <v>67333.496096110001</v>
      </c>
      <c r="H16" s="30">
        <v>132.00583814191361</v>
      </c>
      <c r="I16" s="29" t="s">
        <v>4</v>
      </c>
      <c r="J16" s="28">
        <v>132.00583814191361</v>
      </c>
      <c r="K16" s="4"/>
      <c r="L16" s="4"/>
      <c r="M16" s="4"/>
    </row>
    <row r="17" spans="1:15" s="6" customFormat="1" ht="35.25" customHeight="1" x14ac:dyDescent="0.2">
      <c r="A17" s="63" t="s">
        <v>44</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64</v>
      </c>
      <c r="B21" s="64">
        <v>6949.9068248800004</v>
      </c>
      <c r="C21" s="66">
        <v>0</v>
      </c>
      <c r="D21" s="55">
        <v>6949.9068248800004</v>
      </c>
      <c r="E21" s="64">
        <v>55.784601899999998</v>
      </c>
      <c r="F21" s="66">
        <v>0</v>
      </c>
      <c r="G21" s="55">
        <v>55.784601899999998</v>
      </c>
      <c r="H21" s="89" t="s">
        <v>4</v>
      </c>
      <c r="I21" s="29" t="s">
        <v>4</v>
      </c>
      <c r="J21" s="44" t="s">
        <v>4</v>
      </c>
      <c r="K21" s="4"/>
      <c r="L21" s="3"/>
      <c r="M21" s="3"/>
    </row>
    <row r="22" spans="1:15" s="6" customFormat="1" ht="58.5" customHeight="1" x14ac:dyDescent="0.2">
      <c r="A22" s="63" t="s">
        <v>52</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65</v>
      </c>
      <c r="B23" s="64">
        <v>8871.561918540001</v>
      </c>
      <c r="C23" s="66">
        <v>0</v>
      </c>
      <c r="D23" s="55">
        <v>8871.561918540001</v>
      </c>
      <c r="E23" s="64">
        <v>59.929070600000003</v>
      </c>
      <c r="F23" s="66">
        <v>0</v>
      </c>
      <c r="G23" s="55">
        <v>59.929070600000003</v>
      </c>
      <c r="H23" s="89" t="s">
        <v>4</v>
      </c>
      <c r="I23" s="29" t="s">
        <v>4</v>
      </c>
      <c r="J23" s="44" t="s">
        <v>4</v>
      </c>
      <c r="K23" s="4"/>
      <c r="L23" s="3"/>
      <c r="M23" s="3"/>
    </row>
    <row r="24" spans="1:15" s="6" customFormat="1" ht="58.5" customHeight="1" x14ac:dyDescent="0.2">
      <c r="A24" s="63" t="s">
        <v>66</v>
      </c>
      <c r="B24" s="64">
        <v>8770.4</v>
      </c>
      <c r="C24" s="66">
        <v>0</v>
      </c>
      <c r="D24" s="55">
        <v>8770.4</v>
      </c>
      <c r="E24" s="92" t="s">
        <v>4</v>
      </c>
      <c r="F24" s="36" t="s">
        <v>4</v>
      </c>
      <c r="G24" s="93" t="s">
        <v>4</v>
      </c>
      <c r="H24" s="89"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81</v>
      </c>
      <c r="J33" s="37" t="s">
        <v>81</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72</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55</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40" t="s">
        <v>82</v>
      </c>
      <c r="B43" s="140"/>
      <c r="C43" s="140"/>
      <c r="D43" s="140"/>
      <c r="E43" s="140"/>
      <c r="F43" s="140"/>
      <c r="G43" s="140"/>
      <c r="H43" s="140"/>
      <c r="I43" s="140"/>
      <c r="J43" s="140"/>
      <c r="K43" s="4"/>
      <c r="L43" s="4"/>
      <c r="M43" s="4"/>
      <c r="N43" s="4"/>
    </row>
    <row r="44" spans="1:14" s="6" customFormat="1" ht="117" customHeight="1" x14ac:dyDescent="0.2">
      <c r="A44" s="140" t="s">
        <v>83</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90</v>
      </c>
      <c r="C1" s="121"/>
      <c r="D1" s="121"/>
      <c r="E1" s="121"/>
      <c r="F1" s="121"/>
      <c r="G1" s="121"/>
      <c r="H1" s="121"/>
      <c r="I1" s="121"/>
      <c r="J1" s="121"/>
    </row>
    <row r="2" spans="1:13" ht="36.75" customHeight="1" thickBot="1" x14ac:dyDescent="0.25">
      <c r="A2" s="136"/>
      <c r="B2" s="144" t="s">
        <v>92</v>
      </c>
      <c r="C2" s="145"/>
      <c r="D2" s="145"/>
      <c r="E2" s="145"/>
      <c r="F2" s="145"/>
      <c r="G2" s="145"/>
      <c r="H2" s="145"/>
      <c r="I2" s="145"/>
      <c r="J2" s="145"/>
    </row>
    <row r="3" spans="1:13" ht="31.5" customHeight="1" thickBot="1" x14ac:dyDescent="0.25">
      <c r="A3" s="125" t="s">
        <v>89</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50</v>
      </c>
      <c r="B7" s="53">
        <v>20510.425007349997</v>
      </c>
      <c r="C7" s="54">
        <v>0</v>
      </c>
      <c r="D7" s="55">
        <v>20510.425007349997</v>
      </c>
      <c r="E7" s="53">
        <v>27028.190169810001</v>
      </c>
      <c r="F7" s="54">
        <v>0</v>
      </c>
      <c r="G7" s="55">
        <v>27028.190169810001</v>
      </c>
      <c r="H7" s="78">
        <v>131.77781620870525</v>
      </c>
      <c r="I7" s="26" t="s">
        <v>4</v>
      </c>
      <c r="J7" s="77">
        <v>131.77781620870525</v>
      </c>
      <c r="K7" s="4"/>
      <c r="L7" s="4"/>
      <c r="M7" s="4"/>
    </row>
    <row r="8" spans="1:13" s="5" customFormat="1" ht="24" customHeight="1" x14ac:dyDescent="0.2">
      <c r="A8" s="79" t="s">
        <v>45</v>
      </c>
      <c r="B8" s="53">
        <v>4099.7515244899996</v>
      </c>
      <c r="C8" s="54">
        <v>0</v>
      </c>
      <c r="D8" s="55">
        <v>4099.7515244899996</v>
      </c>
      <c r="E8" s="53">
        <v>5215.6758585400003</v>
      </c>
      <c r="F8" s="54">
        <v>0</v>
      </c>
      <c r="G8" s="55">
        <v>5215.6758585400003</v>
      </c>
      <c r="H8" s="78">
        <v>127.21931627768146</v>
      </c>
      <c r="I8" s="26" t="s">
        <v>4</v>
      </c>
      <c r="J8" s="77">
        <v>127.21931627768146</v>
      </c>
      <c r="K8" s="4"/>
      <c r="L8" s="4"/>
      <c r="M8" s="4"/>
    </row>
    <row r="9" spans="1:13" s="5" customFormat="1" ht="30.75" customHeight="1" x14ac:dyDescent="0.2">
      <c r="A9" s="79" t="s">
        <v>46</v>
      </c>
      <c r="B9" s="53">
        <v>3988.80129446</v>
      </c>
      <c r="C9" s="54">
        <v>0</v>
      </c>
      <c r="D9" s="55">
        <v>3988.80129446</v>
      </c>
      <c r="E9" s="53">
        <v>4061.2818302600003</v>
      </c>
      <c r="F9" s="54">
        <v>0</v>
      </c>
      <c r="G9" s="55">
        <v>4061.2818302600003</v>
      </c>
      <c r="H9" s="78">
        <v>101.81710068888785</v>
      </c>
      <c r="I9" s="26" t="s">
        <v>4</v>
      </c>
      <c r="J9" s="77">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1" t="s">
        <v>99</v>
      </c>
      <c r="B12" s="64">
        <v>23235.099443270003</v>
      </c>
      <c r="C12" s="91">
        <v>7.26917E-9</v>
      </c>
      <c r="D12" s="55">
        <v>23235.099443277271</v>
      </c>
      <c r="E12" s="64">
        <v>33657.343813650004</v>
      </c>
      <c r="F12" s="91">
        <v>0</v>
      </c>
      <c r="G12" s="55">
        <v>33657.343813650004</v>
      </c>
      <c r="H12" s="30">
        <v>144.85560475360387</v>
      </c>
      <c r="I12" s="29" t="s">
        <v>4</v>
      </c>
      <c r="J12" s="28">
        <v>144.85560475355854</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49936.381356290003</v>
      </c>
      <c r="C14" s="91">
        <v>7.26917E-9</v>
      </c>
      <c r="D14" s="55">
        <v>49936.381356297272</v>
      </c>
      <c r="E14" s="64">
        <v>69789.545778180007</v>
      </c>
      <c r="F14" s="91">
        <v>0</v>
      </c>
      <c r="G14" s="55">
        <v>69789.545778180007</v>
      </c>
      <c r="H14" s="30">
        <v>139.75691446330501</v>
      </c>
      <c r="I14" s="29" t="s">
        <v>4</v>
      </c>
      <c r="J14" s="28">
        <v>139.75691446328466</v>
      </c>
      <c r="K14" s="4"/>
      <c r="L14" s="4"/>
      <c r="M14" s="4"/>
    </row>
    <row r="15" spans="1:13" s="6" customFormat="1" x14ac:dyDescent="0.2">
      <c r="A15" s="79" t="s">
        <v>40</v>
      </c>
      <c r="B15" s="64">
        <v>-26701.281913020001</v>
      </c>
      <c r="C15" s="91">
        <v>0</v>
      </c>
      <c r="D15" s="55">
        <v>-26701.281913020001</v>
      </c>
      <c r="E15" s="64">
        <v>-36132.201964529995</v>
      </c>
      <c r="F15" s="91">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1">
        <v>0</v>
      </c>
      <c r="D16" s="55">
        <v>61437.682226099998</v>
      </c>
      <c r="E16" s="64">
        <v>80618.337661009995</v>
      </c>
      <c r="F16" s="91">
        <v>0</v>
      </c>
      <c r="G16" s="55">
        <v>80618.337661009995</v>
      </c>
      <c r="H16" s="30">
        <v>131.2196924426971</v>
      </c>
      <c r="I16" s="29" t="s">
        <v>4</v>
      </c>
      <c r="J16" s="28">
        <v>131.2196924426971</v>
      </c>
      <c r="K16" s="4"/>
      <c r="L16" s="4"/>
      <c r="M16" s="4"/>
    </row>
    <row r="17" spans="1:15" s="6" customFormat="1" ht="35.25" customHeight="1" x14ac:dyDescent="0.2">
      <c r="A17" s="63" t="s">
        <v>44</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1" t="s">
        <v>64</v>
      </c>
      <c r="B21" s="64">
        <v>9005.4788576399988</v>
      </c>
      <c r="C21" s="66">
        <v>0</v>
      </c>
      <c r="D21" s="55">
        <v>9005.4788576399988</v>
      </c>
      <c r="E21" s="64">
        <v>56.271494539999999</v>
      </c>
      <c r="F21" s="66">
        <v>0</v>
      </c>
      <c r="G21" s="55">
        <v>56.271494539999999</v>
      </c>
      <c r="H21" s="89" t="s">
        <v>4</v>
      </c>
      <c r="I21" s="29" t="s">
        <v>4</v>
      </c>
      <c r="J21" s="44" t="s">
        <v>4</v>
      </c>
      <c r="K21" s="4"/>
      <c r="L21" s="3"/>
      <c r="M21" s="3"/>
    </row>
    <row r="22" spans="1:15" s="6" customFormat="1" ht="58.5" customHeight="1" x14ac:dyDescent="0.2">
      <c r="A22" s="63" t="s">
        <v>52</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65</v>
      </c>
      <c r="B23" s="64">
        <v>8897.4172185400002</v>
      </c>
      <c r="C23" s="66">
        <v>0</v>
      </c>
      <c r="D23" s="55">
        <v>8897.4172185400002</v>
      </c>
      <c r="E23" s="64">
        <v>62.563050600000004</v>
      </c>
      <c r="F23" s="66">
        <v>0</v>
      </c>
      <c r="G23" s="55">
        <v>62.563050600000004</v>
      </c>
      <c r="H23" s="89" t="s">
        <v>4</v>
      </c>
      <c r="I23" s="29" t="s">
        <v>4</v>
      </c>
      <c r="J23" s="44" t="s">
        <v>4</v>
      </c>
      <c r="K23" s="4"/>
      <c r="L23" s="3"/>
      <c r="M23" s="3"/>
    </row>
    <row r="24" spans="1:15" s="6" customFormat="1" ht="58.5" customHeight="1" x14ac:dyDescent="0.2">
      <c r="A24" s="81" t="s">
        <v>66</v>
      </c>
      <c r="B24" s="64">
        <v>8770.4</v>
      </c>
      <c r="C24" s="66">
        <v>0</v>
      </c>
      <c r="D24" s="55">
        <v>8770.4</v>
      </c>
      <c r="E24" s="92" t="s">
        <v>4</v>
      </c>
      <c r="F24" s="36" t="s">
        <v>4</v>
      </c>
      <c r="G24" s="93" t="s">
        <v>4</v>
      </c>
      <c r="H24" s="89"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95" t="s">
        <v>91</v>
      </c>
      <c r="J33" s="96" t="s">
        <v>91</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72</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97" t="s">
        <v>55</v>
      </c>
      <c r="B42" s="98">
        <v>838.13829762002558</v>
      </c>
      <c r="C42" s="99">
        <v>1271.0400462599994</v>
      </c>
      <c r="D42" s="100">
        <v>2109.1783438800248</v>
      </c>
      <c r="E42" s="101">
        <v>33656.712606120003</v>
      </c>
      <c r="F42" s="99">
        <v>1431.7428254199999</v>
      </c>
      <c r="G42" s="99">
        <v>35088.455431540002</v>
      </c>
      <c r="H42" s="101" t="s">
        <v>4</v>
      </c>
      <c r="I42" s="99" t="s">
        <v>4</v>
      </c>
      <c r="J42" s="50" t="s">
        <v>4</v>
      </c>
      <c r="K42" s="4"/>
      <c r="L42" s="4"/>
      <c r="M42" s="4"/>
      <c r="N42" s="4"/>
    </row>
    <row r="43" spans="1:14" ht="135" customHeight="1" x14ac:dyDescent="0.2">
      <c r="A43" s="140" t="s">
        <v>87</v>
      </c>
      <c r="B43" s="140"/>
      <c r="C43" s="140"/>
      <c r="D43" s="140"/>
      <c r="E43" s="140"/>
      <c r="F43" s="140"/>
      <c r="G43" s="140"/>
      <c r="H43" s="140"/>
      <c r="I43" s="140"/>
      <c r="J43" s="140"/>
      <c r="K43" s="4"/>
      <c r="L43" s="4"/>
      <c r="M43" s="4"/>
      <c r="N43" s="4"/>
    </row>
    <row r="44" spans="1:14" s="6" customFormat="1" ht="117" customHeight="1" x14ac:dyDescent="0.2">
      <c r="A44" s="140" t="s">
        <v>88</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94</v>
      </c>
      <c r="C1" s="121"/>
      <c r="D1" s="121"/>
      <c r="E1" s="121"/>
      <c r="F1" s="121"/>
      <c r="G1" s="121"/>
      <c r="H1" s="121"/>
      <c r="I1" s="121"/>
      <c r="J1" s="121"/>
    </row>
    <row r="2" spans="1:13" ht="36.75" customHeight="1" thickBot="1" x14ac:dyDescent="0.25">
      <c r="A2" s="136"/>
      <c r="B2" s="144" t="s">
        <v>92</v>
      </c>
      <c r="C2" s="145"/>
      <c r="D2" s="145"/>
      <c r="E2" s="145"/>
      <c r="F2" s="145"/>
      <c r="G2" s="145"/>
      <c r="H2" s="145"/>
      <c r="I2" s="145"/>
      <c r="J2" s="145"/>
    </row>
    <row r="3" spans="1:13" ht="31.5" customHeight="1" thickBot="1" x14ac:dyDescent="0.25">
      <c r="A3" s="125" t="s">
        <v>95</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50</v>
      </c>
      <c r="B7" s="53">
        <v>24492.9851294</v>
      </c>
      <c r="C7" s="54">
        <v>0</v>
      </c>
      <c r="D7" s="55">
        <v>24492.9851294</v>
      </c>
      <c r="E7" s="53">
        <v>32276.864270319998</v>
      </c>
      <c r="F7" s="54">
        <v>0</v>
      </c>
      <c r="G7" s="55">
        <v>32276.864270319998</v>
      </c>
      <c r="H7" s="78">
        <v>131.78003456825144</v>
      </c>
      <c r="I7" s="26" t="s">
        <v>4</v>
      </c>
      <c r="J7" s="77">
        <v>131.78003456825144</v>
      </c>
      <c r="K7" s="4"/>
      <c r="L7" s="4"/>
      <c r="M7" s="4"/>
    </row>
    <row r="8" spans="1:13" s="5" customFormat="1" ht="24" customHeight="1" x14ac:dyDescent="0.2">
      <c r="A8" s="79" t="s">
        <v>45</v>
      </c>
      <c r="B8" s="53">
        <v>4868.6914768500001</v>
      </c>
      <c r="C8" s="54">
        <v>0</v>
      </c>
      <c r="D8" s="55">
        <v>4868.6914768500001</v>
      </c>
      <c r="E8" s="53">
        <v>6233.4705643500001</v>
      </c>
      <c r="F8" s="54">
        <v>0</v>
      </c>
      <c r="G8" s="55">
        <v>6233.4705643500001</v>
      </c>
      <c r="H8" s="78">
        <v>128.03174310776004</v>
      </c>
      <c r="I8" s="26" t="s">
        <v>4</v>
      </c>
      <c r="J8" s="77">
        <v>128.03174310776004</v>
      </c>
      <c r="K8" s="4"/>
      <c r="L8" s="4"/>
      <c r="M8" s="4"/>
    </row>
    <row r="9" spans="1:13" s="5" customFormat="1" ht="30.75" customHeight="1" x14ac:dyDescent="0.2">
      <c r="A9" s="79" t="s">
        <v>46</v>
      </c>
      <c r="B9" s="53">
        <v>4697.9494822899997</v>
      </c>
      <c r="C9" s="54">
        <v>0</v>
      </c>
      <c r="D9" s="55">
        <v>4697.9494822899997</v>
      </c>
      <c r="E9" s="53">
        <v>4663.8750362800001</v>
      </c>
      <c r="F9" s="54">
        <v>0</v>
      </c>
      <c r="G9" s="55">
        <v>4663.8750362800001</v>
      </c>
      <c r="H9" s="78">
        <v>99.274695350845064</v>
      </c>
      <c r="I9" s="26" t="s">
        <v>4</v>
      </c>
      <c r="J9" s="77">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1" t="s">
        <v>99</v>
      </c>
      <c r="B12" s="64">
        <v>24607.416042359997</v>
      </c>
      <c r="C12" s="91">
        <v>93.40559159</v>
      </c>
      <c r="D12" s="55">
        <v>24700.821633949996</v>
      </c>
      <c r="E12" s="64">
        <v>32179.830093290009</v>
      </c>
      <c r="F12" s="91">
        <v>0</v>
      </c>
      <c r="G12" s="55">
        <v>32179.830093290009</v>
      </c>
      <c r="H12" s="30">
        <v>130.77289398405185</v>
      </c>
      <c r="I12" s="29" t="s">
        <v>4</v>
      </c>
      <c r="J12" s="28">
        <v>130.27837927893259</v>
      </c>
      <c r="K12" s="4"/>
      <c r="L12" s="4"/>
      <c r="M12" s="4"/>
    </row>
    <row r="13" spans="1:13" s="6" customFormat="1" x14ac:dyDescent="0.2">
      <c r="A13" s="82" t="s">
        <v>38</v>
      </c>
      <c r="B13" s="64"/>
      <c r="C13" s="65"/>
      <c r="D13" s="55"/>
      <c r="E13" s="64"/>
      <c r="F13" s="80"/>
      <c r="G13" s="55"/>
      <c r="H13" s="30"/>
      <c r="I13" s="29"/>
      <c r="J13" s="28"/>
      <c r="K13" s="4"/>
      <c r="L13" s="4"/>
      <c r="M13" s="4"/>
    </row>
    <row r="14" spans="1:13" s="6" customFormat="1" ht="30" x14ac:dyDescent="0.2">
      <c r="A14" s="79" t="s">
        <v>39</v>
      </c>
      <c r="B14" s="64">
        <v>58078.40471327</v>
      </c>
      <c r="C14" s="91">
        <v>93.40559159</v>
      </c>
      <c r="D14" s="55">
        <v>58171.810304860002</v>
      </c>
      <c r="E14" s="64">
        <v>80422.365312280002</v>
      </c>
      <c r="F14" s="91">
        <v>0</v>
      </c>
      <c r="G14" s="55">
        <v>80422.365312280002</v>
      </c>
      <c r="H14" s="30">
        <v>138.47206325538889</v>
      </c>
      <c r="I14" s="29" t="s">
        <v>4</v>
      </c>
      <c r="J14" s="28">
        <v>138.24972076820697</v>
      </c>
      <c r="K14" s="4"/>
      <c r="L14" s="4"/>
      <c r="M14" s="4"/>
    </row>
    <row r="15" spans="1:13" s="6" customFormat="1" x14ac:dyDescent="0.2">
      <c r="A15" s="79" t="s">
        <v>40</v>
      </c>
      <c r="B15" s="64">
        <v>-33470.988670910003</v>
      </c>
      <c r="C15" s="91">
        <v>0</v>
      </c>
      <c r="D15" s="55">
        <v>-33470.988670910003</v>
      </c>
      <c r="E15" s="64">
        <v>-48242.53521899</v>
      </c>
      <c r="F15" s="91">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1">
        <v>0</v>
      </c>
      <c r="D16" s="55">
        <v>74016.614575759988</v>
      </c>
      <c r="E16" s="64">
        <v>95454.784049359994</v>
      </c>
      <c r="F16" s="91">
        <v>0</v>
      </c>
      <c r="G16" s="55">
        <v>95454.784049359994</v>
      </c>
      <c r="H16" s="30">
        <v>128.96399625472856</v>
      </c>
      <c r="I16" s="29" t="s">
        <v>4</v>
      </c>
      <c r="J16" s="28">
        <v>128.96399625472856</v>
      </c>
      <c r="K16" s="4"/>
      <c r="L16" s="4"/>
      <c r="M16" s="4"/>
    </row>
    <row r="17" spans="1:15" s="6" customFormat="1" ht="35.25" customHeight="1" x14ac:dyDescent="0.2">
      <c r="A17" s="63" t="s">
        <v>44</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1" t="s">
        <v>64</v>
      </c>
      <c r="B21" s="64">
        <v>11542.69924478</v>
      </c>
      <c r="C21" s="66">
        <v>0</v>
      </c>
      <c r="D21" s="55">
        <v>11542.69924478</v>
      </c>
      <c r="E21" s="64">
        <v>54.204127390000004</v>
      </c>
      <c r="F21" s="66">
        <v>0</v>
      </c>
      <c r="G21" s="55">
        <v>54.204127390000004</v>
      </c>
      <c r="H21" s="89" t="s">
        <v>4</v>
      </c>
      <c r="I21" s="29" t="s">
        <v>4</v>
      </c>
      <c r="J21" s="44" t="s">
        <v>4</v>
      </c>
      <c r="K21" s="4"/>
      <c r="L21" s="3"/>
      <c r="M21" s="3"/>
    </row>
    <row r="22" spans="1:15" s="6" customFormat="1" ht="58.5" customHeight="1" x14ac:dyDescent="0.2">
      <c r="A22" s="63" t="s">
        <v>52</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65</v>
      </c>
      <c r="B23" s="64">
        <v>8983.3938685400008</v>
      </c>
      <c r="C23" s="66">
        <v>0</v>
      </c>
      <c r="D23" s="55">
        <v>8983.3938685400008</v>
      </c>
      <c r="E23" s="64">
        <v>66.462638100000007</v>
      </c>
      <c r="F23" s="66">
        <v>0</v>
      </c>
      <c r="G23" s="55">
        <v>66.462638100000007</v>
      </c>
      <c r="H23" s="89" t="s">
        <v>4</v>
      </c>
      <c r="I23" s="29" t="s">
        <v>4</v>
      </c>
      <c r="J23" s="44" t="s">
        <v>4</v>
      </c>
      <c r="K23" s="4"/>
      <c r="L23" s="3"/>
      <c r="M23" s="3"/>
    </row>
    <row r="24" spans="1:15" s="6" customFormat="1" ht="58.5" customHeight="1" x14ac:dyDescent="0.2">
      <c r="A24" s="81" t="s">
        <v>66</v>
      </c>
      <c r="B24" s="64">
        <v>8770.4</v>
      </c>
      <c r="C24" s="66">
        <v>0</v>
      </c>
      <c r="D24" s="55">
        <v>8770.4</v>
      </c>
      <c r="E24" s="92" t="s">
        <v>4</v>
      </c>
      <c r="F24" s="36" t="s">
        <v>4</v>
      </c>
      <c r="G24" s="93" t="s">
        <v>4</v>
      </c>
      <c r="H24" s="89"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95" t="s">
        <v>96</v>
      </c>
      <c r="J33" s="96" t="s">
        <v>96</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72</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97" t="s">
        <v>55</v>
      </c>
      <c r="B42" s="98">
        <v>695.25605990002441</v>
      </c>
      <c r="C42" s="99">
        <v>1572.475085699999</v>
      </c>
      <c r="D42" s="100">
        <v>2267.7311456000234</v>
      </c>
      <c r="E42" s="101">
        <v>47801.893630550003</v>
      </c>
      <c r="F42" s="99">
        <v>2142.6049184900003</v>
      </c>
      <c r="G42" s="99">
        <v>49944.498549039999</v>
      </c>
      <c r="H42" s="101" t="s">
        <v>4</v>
      </c>
      <c r="I42" s="99" t="s">
        <v>4</v>
      </c>
      <c r="J42" s="50" t="s">
        <v>4</v>
      </c>
      <c r="K42" s="4"/>
      <c r="L42" s="4"/>
      <c r="M42" s="4"/>
      <c r="N42" s="4"/>
    </row>
    <row r="43" spans="1:14" ht="135" customHeight="1" x14ac:dyDescent="0.2">
      <c r="A43" s="140" t="s">
        <v>97</v>
      </c>
      <c r="B43" s="140"/>
      <c r="C43" s="140"/>
      <c r="D43" s="140"/>
      <c r="E43" s="140"/>
      <c r="F43" s="140"/>
      <c r="G43" s="140"/>
      <c r="H43" s="140"/>
      <c r="I43" s="140"/>
      <c r="J43" s="140"/>
      <c r="K43" s="4"/>
      <c r="L43" s="4"/>
      <c r="M43" s="4"/>
      <c r="N43" s="4"/>
    </row>
    <row r="44" spans="1:14" s="6" customFormat="1" ht="117" customHeight="1" x14ac:dyDescent="0.2">
      <c r="A44" s="140" t="s">
        <v>98</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105</v>
      </c>
      <c r="C1" s="121"/>
      <c r="D1" s="121"/>
      <c r="E1" s="121"/>
      <c r="F1" s="121"/>
      <c r="G1" s="121"/>
      <c r="H1" s="121"/>
      <c r="I1" s="121"/>
      <c r="J1" s="121"/>
    </row>
    <row r="2" spans="1:13" ht="36.75" customHeight="1" thickBot="1" x14ac:dyDescent="0.25">
      <c r="A2" s="136"/>
      <c r="B2" s="144" t="s">
        <v>104</v>
      </c>
      <c r="C2" s="145"/>
      <c r="D2" s="145"/>
      <c r="E2" s="145"/>
      <c r="F2" s="145"/>
      <c r="G2" s="145"/>
      <c r="H2" s="145"/>
      <c r="I2" s="145"/>
      <c r="J2" s="145"/>
    </row>
    <row r="3" spans="1:13" ht="31.5" customHeight="1" thickBot="1" x14ac:dyDescent="0.25">
      <c r="A3" s="125" t="s">
        <v>106</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319256.64153340011</v>
      </c>
      <c r="C6" s="22">
        <v>18439.623375700005</v>
      </c>
      <c r="D6" s="52">
        <v>337696.26490910014</v>
      </c>
      <c r="E6" s="22">
        <v>338570.01466191997</v>
      </c>
      <c r="F6" s="22">
        <v>22610.327033540001</v>
      </c>
      <c r="G6" s="52">
        <v>361180.34169545997</v>
      </c>
      <c r="H6" s="23">
        <v>106.0494820204075</v>
      </c>
      <c r="I6" s="22">
        <v>122.61816075558359</v>
      </c>
      <c r="J6" s="24">
        <v>106.95420092747581</v>
      </c>
    </row>
    <row r="7" spans="1:13" s="5" customFormat="1" ht="30.75" customHeight="1" x14ac:dyDescent="0.2">
      <c r="A7" s="63" t="s">
        <v>50</v>
      </c>
      <c r="B7" s="54">
        <v>28144.234695319999</v>
      </c>
      <c r="C7" s="54">
        <v>0</v>
      </c>
      <c r="D7" s="55">
        <v>28144.234695319999</v>
      </c>
      <c r="E7" s="54">
        <v>37114.926516910004</v>
      </c>
      <c r="F7" s="54">
        <v>0</v>
      </c>
      <c r="G7" s="55">
        <v>37114.926516910004</v>
      </c>
      <c r="H7" s="102">
        <v>131.87399450972356</v>
      </c>
      <c r="I7" s="103" t="s">
        <v>4</v>
      </c>
      <c r="J7" s="96">
        <v>131.87399450972356</v>
      </c>
      <c r="K7" s="4"/>
      <c r="L7" s="4"/>
      <c r="M7" s="4"/>
    </row>
    <row r="8" spans="1:13" s="5" customFormat="1" ht="24" customHeight="1" x14ac:dyDescent="0.2">
      <c r="A8" s="79" t="s">
        <v>45</v>
      </c>
      <c r="B8" s="104">
        <v>5612.2434506499994</v>
      </c>
      <c r="C8" s="104">
        <v>0</v>
      </c>
      <c r="D8" s="105">
        <v>5612.2434506499994</v>
      </c>
      <c r="E8" s="104">
        <v>7185.5519117100002</v>
      </c>
      <c r="F8" s="104">
        <v>0</v>
      </c>
      <c r="G8" s="55">
        <v>7185.5519117100002</v>
      </c>
      <c r="H8" s="78">
        <v>128.03350344464803</v>
      </c>
      <c r="I8" s="106" t="s">
        <v>4</v>
      </c>
      <c r="J8" s="107">
        <v>128.03350344464803</v>
      </c>
      <c r="K8" s="4"/>
      <c r="L8" s="4"/>
      <c r="M8" s="4"/>
    </row>
    <row r="9" spans="1:13" s="5" customFormat="1" ht="30.75" customHeight="1" x14ac:dyDescent="0.2">
      <c r="A9" s="79" t="s">
        <v>46</v>
      </c>
      <c r="B9" s="104">
        <v>5409.5996980099999</v>
      </c>
      <c r="C9" s="104">
        <v>0</v>
      </c>
      <c r="D9" s="105">
        <v>5409.5996980099999</v>
      </c>
      <c r="E9" s="104">
        <v>5281.90947908</v>
      </c>
      <c r="F9" s="104">
        <v>0</v>
      </c>
      <c r="G9" s="55">
        <v>5281.90947908</v>
      </c>
      <c r="H9" s="78">
        <v>97.639562517408223</v>
      </c>
      <c r="I9" s="106" t="s">
        <v>4</v>
      </c>
      <c r="J9" s="107">
        <v>97.639562517408223</v>
      </c>
      <c r="K9" s="4"/>
      <c r="L9" s="4"/>
      <c r="M9" s="4"/>
    </row>
    <row r="10" spans="1:13" s="6" customFormat="1" x14ac:dyDescent="0.2">
      <c r="A10" s="63" t="s">
        <v>1</v>
      </c>
      <c r="B10" s="54">
        <v>25990.228075900002</v>
      </c>
      <c r="C10" s="54">
        <v>14.22737023</v>
      </c>
      <c r="D10" s="55">
        <v>26004.455446130003</v>
      </c>
      <c r="E10" s="54">
        <v>35235.824736519993</v>
      </c>
      <c r="F10" s="54">
        <v>0</v>
      </c>
      <c r="G10" s="55">
        <v>35235.824736519993</v>
      </c>
      <c r="H10" s="25">
        <v>135.57335716185258</v>
      </c>
      <c r="I10" s="95" t="s">
        <v>4</v>
      </c>
      <c r="J10" s="108">
        <v>135.49918324386141</v>
      </c>
      <c r="K10" s="4"/>
      <c r="L10" s="4"/>
      <c r="M10" s="4"/>
    </row>
    <row r="11" spans="1:13" s="6" customFormat="1" ht="15.75" customHeight="1" x14ac:dyDescent="0.2">
      <c r="A11" s="63" t="s">
        <v>37</v>
      </c>
      <c r="B11" s="54">
        <v>115905.52672434998</v>
      </c>
      <c r="C11" s="54">
        <v>262.95721975999999</v>
      </c>
      <c r="D11" s="55">
        <v>116168.48394410999</v>
      </c>
      <c r="E11" s="54">
        <v>149423.90006340999</v>
      </c>
      <c r="F11" s="54">
        <v>0</v>
      </c>
      <c r="G11" s="55">
        <v>149423.90006340999</v>
      </c>
      <c r="H11" s="25">
        <v>128.91870153765353</v>
      </c>
      <c r="I11" s="29" t="s">
        <v>4</v>
      </c>
      <c r="J11" s="108">
        <v>128.6268831185742</v>
      </c>
      <c r="K11" s="4"/>
      <c r="L11" s="4"/>
      <c r="M11" s="4"/>
    </row>
    <row r="12" spans="1:13" s="6" customFormat="1" ht="65.25" customHeight="1" x14ac:dyDescent="0.2">
      <c r="A12" s="81" t="s">
        <v>99</v>
      </c>
      <c r="B12" s="54">
        <v>29815.350608710003</v>
      </c>
      <c r="C12" s="54">
        <v>262.95721975999999</v>
      </c>
      <c r="D12" s="55">
        <v>30078.307828470002</v>
      </c>
      <c r="E12" s="54">
        <v>37346.67199897</v>
      </c>
      <c r="F12" s="54">
        <v>0</v>
      </c>
      <c r="G12" s="55">
        <v>37346.67199897</v>
      </c>
      <c r="H12" s="25">
        <v>125.2598786749127</v>
      </c>
      <c r="I12" s="29" t="s">
        <v>4</v>
      </c>
      <c r="J12" s="108">
        <v>124.16480412378877</v>
      </c>
      <c r="K12" s="4"/>
      <c r="L12" s="4"/>
      <c r="M12" s="4"/>
    </row>
    <row r="13" spans="1:13" s="6" customFormat="1" x14ac:dyDescent="0.2">
      <c r="A13" s="82" t="s">
        <v>38</v>
      </c>
      <c r="B13" s="54"/>
      <c r="C13" s="54"/>
      <c r="D13" s="55"/>
      <c r="E13" s="54"/>
      <c r="F13" s="54"/>
      <c r="G13" s="55"/>
      <c r="H13" s="25"/>
      <c r="I13" s="29"/>
      <c r="J13" s="108"/>
      <c r="K13" s="4"/>
      <c r="L13" s="4"/>
      <c r="M13" s="4"/>
    </row>
    <row r="14" spans="1:13" s="6" customFormat="1" ht="30" x14ac:dyDescent="0.2">
      <c r="A14" s="79" t="s">
        <v>39</v>
      </c>
      <c r="B14" s="54">
        <v>67746.818625080006</v>
      </c>
      <c r="C14" s="54">
        <v>262.95721975999999</v>
      </c>
      <c r="D14" s="55">
        <v>68009.775844840013</v>
      </c>
      <c r="E14" s="54">
        <v>91774.138057219985</v>
      </c>
      <c r="F14" s="54">
        <v>0</v>
      </c>
      <c r="G14" s="55">
        <v>91774.138057219985</v>
      </c>
      <c r="H14" s="25">
        <v>135.46634354169512</v>
      </c>
      <c r="I14" s="29" t="s">
        <v>4</v>
      </c>
      <c r="J14" s="108">
        <v>134.94256806050481</v>
      </c>
      <c r="K14" s="4"/>
      <c r="L14" s="4"/>
      <c r="M14" s="4"/>
    </row>
    <row r="15" spans="1:13" s="6" customFormat="1" x14ac:dyDescent="0.2">
      <c r="A15" s="79" t="s">
        <v>40</v>
      </c>
      <c r="B15" s="54">
        <v>-37931.468016370003</v>
      </c>
      <c r="C15" s="54">
        <v>0</v>
      </c>
      <c r="D15" s="55">
        <v>-37931.468016370003</v>
      </c>
      <c r="E15" s="54">
        <v>-54427.46605825</v>
      </c>
      <c r="F15" s="54">
        <v>0</v>
      </c>
      <c r="G15" s="55">
        <v>-54427.46605825</v>
      </c>
      <c r="H15" s="25">
        <v>143.48895232517987</v>
      </c>
      <c r="I15" s="29" t="s">
        <v>4</v>
      </c>
      <c r="J15" s="108">
        <v>143.48895232517987</v>
      </c>
      <c r="K15" s="4"/>
      <c r="L15" s="4"/>
      <c r="M15" s="4"/>
    </row>
    <row r="16" spans="1:13" s="6" customFormat="1" ht="36.75" customHeight="1" x14ac:dyDescent="0.2">
      <c r="A16" s="63" t="s">
        <v>41</v>
      </c>
      <c r="B16" s="54">
        <v>86090.176115640003</v>
      </c>
      <c r="C16" s="54">
        <v>0</v>
      </c>
      <c r="D16" s="55">
        <v>86090.176115640003</v>
      </c>
      <c r="E16" s="54">
        <v>112077.22806444</v>
      </c>
      <c r="F16" s="54">
        <v>0</v>
      </c>
      <c r="G16" s="55">
        <v>112077.22806444</v>
      </c>
      <c r="H16" s="25">
        <v>130.18585060610525</v>
      </c>
      <c r="I16" s="29" t="s">
        <v>4</v>
      </c>
      <c r="J16" s="108">
        <v>130.18585060610525</v>
      </c>
      <c r="K16" s="4"/>
      <c r="L16" s="4"/>
      <c r="M16" s="4"/>
    </row>
    <row r="17" spans="1:15" s="6" customFormat="1" ht="35.25" customHeight="1" x14ac:dyDescent="0.2">
      <c r="A17" s="63" t="s">
        <v>44</v>
      </c>
      <c r="B17" s="54">
        <v>24181.12555393</v>
      </c>
      <c r="C17" s="54">
        <v>0</v>
      </c>
      <c r="D17" s="55">
        <v>24181.12555393</v>
      </c>
      <c r="E17" s="54">
        <v>34893.537804259999</v>
      </c>
      <c r="F17" s="54">
        <v>0</v>
      </c>
      <c r="G17" s="55">
        <v>34893.537804259999</v>
      </c>
      <c r="H17" s="30">
        <v>144.30071803911122</v>
      </c>
      <c r="I17" s="29" t="s">
        <v>4</v>
      </c>
      <c r="J17" s="108">
        <v>144.30071803911122</v>
      </c>
      <c r="K17" s="4"/>
      <c r="L17" s="3"/>
      <c r="M17" s="3"/>
    </row>
    <row r="18" spans="1:15" s="6" customFormat="1" ht="49.5" customHeight="1" x14ac:dyDescent="0.2">
      <c r="A18" s="63" t="s">
        <v>24</v>
      </c>
      <c r="B18" s="54">
        <v>15122.77204457</v>
      </c>
      <c r="C18" s="54">
        <v>0</v>
      </c>
      <c r="D18" s="55">
        <v>15122.77204457</v>
      </c>
      <c r="E18" s="54">
        <v>22070.196411599998</v>
      </c>
      <c r="F18" s="54">
        <v>0</v>
      </c>
      <c r="G18" s="55">
        <v>22070.196411599998</v>
      </c>
      <c r="H18" s="30">
        <v>145.9401513595158</v>
      </c>
      <c r="I18" s="29" t="s">
        <v>4</v>
      </c>
      <c r="J18" s="108">
        <v>145.9401513595158</v>
      </c>
      <c r="K18" s="4"/>
      <c r="L18" s="3"/>
      <c r="M18" s="15"/>
    </row>
    <row r="19" spans="1:15" s="6" customFormat="1" ht="34.5" customHeight="1" x14ac:dyDescent="0.2">
      <c r="A19" s="63" t="s">
        <v>42</v>
      </c>
      <c r="B19" s="54">
        <v>17404.069828120002</v>
      </c>
      <c r="C19" s="54">
        <v>0</v>
      </c>
      <c r="D19" s="55">
        <v>17404.069828120002</v>
      </c>
      <c r="E19" s="54">
        <v>23259.425975420003</v>
      </c>
      <c r="F19" s="54">
        <v>0</v>
      </c>
      <c r="G19" s="55">
        <v>23259.425975420003</v>
      </c>
      <c r="H19" s="78">
        <v>133.64360293383459</v>
      </c>
      <c r="I19" s="29" t="s">
        <v>4</v>
      </c>
      <c r="J19" s="107">
        <v>133.64360293383459</v>
      </c>
      <c r="K19" s="4"/>
      <c r="L19" s="3"/>
      <c r="M19" s="3"/>
    </row>
    <row r="20" spans="1:15" s="6" customFormat="1" ht="21" customHeight="1" x14ac:dyDescent="0.2">
      <c r="A20" s="63" t="s">
        <v>2</v>
      </c>
      <c r="B20" s="54">
        <v>23000.010535879996</v>
      </c>
      <c r="C20" s="54">
        <v>0</v>
      </c>
      <c r="D20" s="55">
        <v>23000.010535879996</v>
      </c>
      <c r="E20" s="54">
        <v>12443.332132469999</v>
      </c>
      <c r="F20" s="54">
        <v>0</v>
      </c>
      <c r="G20" s="55">
        <v>12443.332132469999</v>
      </c>
      <c r="H20" s="78">
        <v>54.101419271345165</v>
      </c>
      <c r="I20" s="29" t="s">
        <v>4</v>
      </c>
      <c r="J20" s="107">
        <v>54.101419271345165</v>
      </c>
      <c r="K20" s="4"/>
      <c r="L20" s="3"/>
      <c r="M20" s="3"/>
    </row>
    <row r="21" spans="1:15" s="6" customFormat="1" ht="21" customHeight="1" x14ac:dyDescent="0.2">
      <c r="A21" s="81" t="s">
        <v>64</v>
      </c>
      <c r="B21" s="54">
        <v>13964.695729139999</v>
      </c>
      <c r="C21" s="54">
        <v>0</v>
      </c>
      <c r="D21" s="55">
        <v>13964.695729139999</v>
      </c>
      <c r="E21" s="54">
        <v>53.381569110000001</v>
      </c>
      <c r="F21" s="54">
        <v>0</v>
      </c>
      <c r="G21" s="55">
        <v>53.381569110000001</v>
      </c>
      <c r="H21" s="78" t="s">
        <v>4</v>
      </c>
      <c r="I21" s="29" t="s">
        <v>4</v>
      </c>
      <c r="J21" s="107" t="s">
        <v>4</v>
      </c>
      <c r="K21" s="4"/>
      <c r="L21" s="3"/>
      <c r="M21" s="3"/>
    </row>
    <row r="22" spans="1:15" s="6" customFormat="1" ht="58.5" customHeight="1" x14ac:dyDescent="0.2">
      <c r="A22" s="63" t="s">
        <v>52</v>
      </c>
      <c r="B22" s="54">
        <v>39125</v>
      </c>
      <c r="C22" s="54">
        <v>0</v>
      </c>
      <c r="D22" s="55">
        <v>39125</v>
      </c>
      <c r="E22" s="54">
        <v>0</v>
      </c>
      <c r="F22" s="54">
        <v>0</v>
      </c>
      <c r="G22" s="55">
        <v>0</v>
      </c>
      <c r="H22" s="78" t="s">
        <v>4</v>
      </c>
      <c r="I22" s="29" t="s">
        <v>4</v>
      </c>
      <c r="J22" s="107" t="s">
        <v>4</v>
      </c>
      <c r="K22" s="4"/>
      <c r="L22" s="3"/>
      <c r="M22" s="3"/>
    </row>
    <row r="23" spans="1:15" s="6" customFormat="1" ht="58.5" customHeight="1" x14ac:dyDescent="0.2">
      <c r="A23" s="63" t="s">
        <v>65</v>
      </c>
      <c r="B23" s="54">
        <v>8985.1786550400011</v>
      </c>
      <c r="C23" s="54">
        <v>0</v>
      </c>
      <c r="D23" s="55">
        <v>8985.1786550400011</v>
      </c>
      <c r="E23" s="54">
        <v>69.388508099999996</v>
      </c>
      <c r="F23" s="54">
        <v>0</v>
      </c>
      <c r="G23" s="55">
        <v>69.388508099999996</v>
      </c>
      <c r="H23" s="78" t="s">
        <v>4</v>
      </c>
      <c r="I23" s="29" t="s">
        <v>4</v>
      </c>
      <c r="J23" s="107" t="s">
        <v>4</v>
      </c>
      <c r="K23" s="4"/>
      <c r="L23" s="3"/>
      <c r="M23" s="3"/>
    </row>
    <row r="24" spans="1:15" s="6" customFormat="1" ht="58.5" customHeight="1" x14ac:dyDescent="0.2">
      <c r="A24" s="81" t="s">
        <v>66</v>
      </c>
      <c r="B24" s="54">
        <v>8770.4</v>
      </c>
      <c r="C24" s="54">
        <v>0</v>
      </c>
      <c r="D24" s="55">
        <v>8770.4</v>
      </c>
      <c r="E24" s="54" t="s">
        <v>4</v>
      </c>
      <c r="F24" s="54" t="s">
        <v>4</v>
      </c>
      <c r="G24" s="55" t="s">
        <v>4</v>
      </c>
      <c r="H24" s="78" t="s">
        <v>4</v>
      </c>
      <c r="I24" s="29" t="s">
        <v>4</v>
      </c>
      <c r="J24" s="107" t="s">
        <v>4</v>
      </c>
      <c r="K24" s="4"/>
      <c r="L24" s="3"/>
      <c r="M24" s="3"/>
    </row>
    <row r="25" spans="1:15" s="6" customFormat="1" ht="30" x14ac:dyDescent="0.2">
      <c r="A25" s="63" t="s">
        <v>12</v>
      </c>
      <c r="B25" s="103">
        <v>0</v>
      </c>
      <c r="C25" s="54">
        <v>15955.382376880001</v>
      </c>
      <c r="D25" s="55">
        <v>15955.382376880001</v>
      </c>
      <c r="E25" s="103">
        <v>0</v>
      </c>
      <c r="F25" s="54">
        <v>19163.351359749999</v>
      </c>
      <c r="G25" s="55">
        <v>19163.351359749999</v>
      </c>
      <c r="H25" s="31" t="s">
        <v>4</v>
      </c>
      <c r="I25" s="27">
        <v>120.10587341058323</v>
      </c>
      <c r="J25" s="28">
        <v>120.10587341058323</v>
      </c>
      <c r="K25" s="4"/>
      <c r="L25" s="3"/>
      <c r="M25" s="3"/>
    </row>
    <row r="26" spans="1:15" s="7" customFormat="1" ht="18" x14ac:dyDescent="0.25">
      <c r="A26" s="32" t="s">
        <v>13</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4"/>
      <c r="L26" s="3"/>
      <c r="M26" s="15"/>
    </row>
    <row r="27" spans="1:15" s="5" customFormat="1" ht="30" x14ac:dyDescent="0.2">
      <c r="A27" s="45" t="s">
        <v>20</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15"/>
      <c r="M27" s="3"/>
      <c r="N27" s="4"/>
      <c r="O27" s="4"/>
    </row>
    <row r="28" spans="1:15" s="6" customFormat="1" x14ac:dyDescent="0.2">
      <c r="A28" s="45" t="s">
        <v>21</v>
      </c>
      <c r="B28" s="57">
        <v>55538.217268400003</v>
      </c>
      <c r="C28" s="58">
        <v>0</v>
      </c>
      <c r="D28" s="37">
        <v>55538.217268400003</v>
      </c>
      <c r="E28" s="59">
        <v>59347.562020230005</v>
      </c>
      <c r="F28" s="58">
        <v>0</v>
      </c>
      <c r="G28" s="37">
        <v>59347.562020230005</v>
      </c>
      <c r="H28" s="38">
        <v>106.8589611607815</v>
      </c>
      <c r="I28" s="58" t="s">
        <v>4</v>
      </c>
      <c r="J28" s="109">
        <v>106.8589611607815</v>
      </c>
      <c r="K28" s="15"/>
      <c r="L28" s="3"/>
      <c r="M28" s="3"/>
      <c r="N28" s="8"/>
      <c r="O28" s="9"/>
    </row>
    <row r="29" spans="1:15" s="11" customFormat="1" x14ac:dyDescent="0.2">
      <c r="A29" s="45" t="s">
        <v>19</v>
      </c>
      <c r="B29" s="56">
        <v>27092.099662730001</v>
      </c>
      <c r="C29" s="36">
        <v>1191.3006306300001</v>
      </c>
      <c r="D29" s="37">
        <v>28283.400293360002</v>
      </c>
      <c r="E29" s="38">
        <v>33478.358950369999</v>
      </c>
      <c r="F29" s="36">
        <v>1968.0978167200001</v>
      </c>
      <c r="G29" s="37">
        <v>35446.45676709</v>
      </c>
      <c r="H29" s="110">
        <v>123.5724043804011</v>
      </c>
      <c r="I29" s="103">
        <v>165.20580667192323</v>
      </c>
      <c r="J29" s="107">
        <v>125.3260088936748</v>
      </c>
      <c r="K29" s="3"/>
      <c r="L29" s="3"/>
      <c r="M29" s="3"/>
      <c r="N29" s="8"/>
      <c r="O29" s="10"/>
    </row>
    <row r="30" spans="1:15" ht="30" x14ac:dyDescent="0.2">
      <c r="A30" s="67" t="s">
        <v>6</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3"/>
      <c r="L31" s="3"/>
      <c r="M31" s="3"/>
      <c r="N31" s="8"/>
    </row>
    <row r="32" spans="1:15" s="14" customFormat="1" ht="30" x14ac:dyDescent="0.2">
      <c r="A32" s="45" t="s">
        <v>26</v>
      </c>
      <c r="B32" s="56">
        <v>1282.6979387399999</v>
      </c>
      <c r="C32" s="36">
        <v>498.13625164000001</v>
      </c>
      <c r="D32" s="37">
        <v>1780.8341903799999</v>
      </c>
      <c r="E32" s="38">
        <v>1460.1230676800001</v>
      </c>
      <c r="F32" s="36">
        <v>476.17723457</v>
      </c>
      <c r="G32" s="37">
        <v>1936.3003022500002</v>
      </c>
      <c r="H32" s="78">
        <v>113.83218321176112</v>
      </c>
      <c r="I32" s="29">
        <v>95.591764904139183</v>
      </c>
      <c r="J32" s="44">
        <v>108.72995996538152</v>
      </c>
      <c r="K32" s="12"/>
      <c r="L32" s="12"/>
      <c r="M32" s="12"/>
      <c r="N32" s="13"/>
    </row>
    <row r="33" spans="1:14" s="6" customFormat="1" ht="31.5" customHeight="1" x14ac:dyDescent="0.2">
      <c r="A33" s="45" t="s">
        <v>15</v>
      </c>
      <c r="B33" s="56">
        <v>0</v>
      </c>
      <c r="C33" s="36">
        <v>1.93412311</v>
      </c>
      <c r="D33" s="37">
        <v>1.93412311</v>
      </c>
      <c r="E33" s="38">
        <v>0</v>
      </c>
      <c r="F33" s="36">
        <v>4.6995000899999999</v>
      </c>
      <c r="G33" s="37">
        <v>4.6995000899999999</v>
      </c>
      <c r="H33" s="38" t="s">
        <v>4</v>
      </c>
      <c r="I33" s="95" t="s">
        <v>100</v>
      </c>
      <c r="J33" s="96" t="s">
        <v>100</v>
      </c>
      <c r="K33" s="4"/>
      <c r="L33" s="4"/>
      <c r="M33" s="4"/>
      <c r="N33" s="8"/>
    </row>
    <row r="34" spans="1:14" s="6" customFormat="1" x14ac:dyDescent="0.2">
      <c r="A34" s="45" t="s">
        <v>22</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72</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14</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ht="30" x14ac:dyDescent="0.2">
      <c r="A37" s="45" t="s">
        <v>68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68" t="s">
        <v>18</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3</v>
      </c>
      <c r="B39" s="33">
        <v>-1578.1523666000003</v>
      </c>
      <c r="C39" s="33">
        <v>2183.3635555999999</v>
      </c>
      <c r="D39" s="33">
        <v>605.21118899999965</v>
      </c>
      <c r="E39" s="35">
        <v>-2173.3973539900003</v>
      </c>
      <c r="F39" s="33">
        <v>3134.1240424000002</v>
      </c>
      <c r="G39" s="34">
        <v>960.72668840999995</v>
      </c>
      <c r="H39" s="46" t="s">
        <v>4</v>
      </c>
      <c r="I39" s="33" t="s">
        <v>4</v>
      </c>
      <c r="J39" s="47" t="s">
        <v>4</v>
      </c>
      <c r="K39" s="4"/>
      <c r="L39" s="4"/>
      <c r="M39" s="4"/>
      <c r="N39" s="8"/>
    </row>
    <row r="40" spans="1:14" s="6" customFormat="1" x14ac:dyDescent="0.2">
      <c r="A40" s="51" t="s">
        <v>7</v>
      </c>
      <c r="B40" s="56">
        <v>1127.4160938599998</v>
      </c>
      <c r="C40" s="36">
        <v>2469.1787239400001</v>
      </c>
      <c r="D40" s="37">
        <v>3596.5948177999999</v>
      </c>
      <c r="E40" s="38">
        <v>675.81579801999999</v>
      </c>
      <c r="F40" s="36">
        <v>3455.2137173400001</v>
      </c>
      <c r="G40" s="37">
        <v>4131.02951536</v>
      </c>
      <c r="H40" s="48" t="s">
        <v>4</v>
      </c>
      <c r="I40" s="36" t="s">
        <v>4</v>
      </c>
      <c r="J40" s="49" t="s">
        <v>4</v>
      </c>
      <c r="K40" s="4"/>
      <c r="L40" s="4"/>
      <c r="M40" s="4"/>
      <c r="N40" s="8"/>
    </row>
    <row r="41" spans="1:14" s="6" customFormat="1" ht="18" customHeight="1" x14ac:dyDescent="0.2">
      <c r="A41" s="51" t="s">
        <v>8</v>
      </c>
      <c r="B41" s="56">
        <v>-2705.5684604600001</v>
      </c>
      <c r="C41" s="36">
        <v>-285.81516833999996</v>
      </c>
      <c r="D41" s="37">
        <v>-2991.3836288000002</v>
      </c>
      <c r="E41" s="38">
        <v>-2849.2131520100002</v>
      </c>
      <c r="F41" s="36">
        <v>-321.08967494000001</v>
      </c>
      <c r="G41" s="37">
        <v>-3170.3028269500001</v>
      </c>
      <c r="H41" s="48" t="s">
        <v>4</v>
      </c>
      <c r="I41" s="36" t="s">
        <v>4</v>
      </c>
      <c r="J41" s="49" t="s">
        <v>4</v>
      </c>
      <c r="K41" s="4"/>
      <c r="L41" s="4"/>
      <c r="M41" s="4"/>
      <c r="N41" s="4"/>
    </row>
    <row r="42" spans="1:14" s="6" customFormat="1" ht="18.75" thickBot="1" x14ac:dyDescent="0.25">
      <c r="A42" s="97" t="s">
        <v>55</v>
      </c>
      <c r="B42" s="98">
        <v>-8129.8222351299901</v>
      </c>
      <c r="C42" s="99">
        <v>442.17938014999868</v>
      </c>
      <c r="D42" s="100">
        <v>-7687.6428549799912</v>
      </c>
      <c r="E42" s="101">
        <v>42073.259351640016</v>
      </c>
      <c r="F42" s="99">
        <v>862.91956201000119</v>
      </c>
      <c r="G42" s="99">
        <v>42936.178913650016</v>
      </c>
      <c r="H42" s="101" t="s">
        <v>4</v>
      </c>
      <c r="I42" s="99" t="s">
        <v>4</v>
      </c>
      <c r="J42" s="50" t="s">
        <v>4</v>
      </c>
      <c r="K42" s="4"/>
      <c r="L42" s="4"/>
      <c r="M42" s="4"/>
      <c r="N42" s="4"/>
    </row>
    <row r="43" spans="1:14" ht="135" customHeight="1" x14ac:dyDescent="0.2">
      <c r="A43" s="140" t="s">
        <v>101</v>
      </c>
      <c r="B43" s="140"/>
      <c r="C43" s="140"/>
      <c r="D43" s="140"/>
      <c r="E43" s="140"/>
      <c r="F43" s="140"/>
      <c r="G43" s="140"/>
      <c r="H43" s="140"/>
      <c r="I43" s="140"/>
      <c r="J43" s="140"/>
      <c r="K43" s="4"/>
      <c r="L43" s="4"/>
      <c r="M43" s="4"/>
      <c r="N43" s="4"/>
    </row>
    <row r="44" spans="1:14" s="6" customFormat="1" ht="117" customHeight="1" x14ac:dyDescent="0.2">
      <c r="A44" s="140" t="s">
        <v>102</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6" activePane="bottomRight" state="frozen"/>
      <selection activeCell="M21" sqref="M21"/>
      <selection pane="topRight" activeCell="M21" sqref="M21"/>
      <selection pane="bottomLeft" activeCell="M21" sqref="M21"/>
      <selection pane="bottomRight" sqref="A1: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108</v>
      </c>
      <c r="C1" s="121"/>
      <c r="D1" s="121"/>
      <c r="E1" s="121"/>
      <c r="F1" s="121"/>
      <c r="G1" s="121"/>
      <c r="H1" s="121"/>
      <c r="I1" s="121"/>
      <c r="J1" s="121"/>
    </row>
    <row r="2" spans="1:13" ht="36.75" customHeight="1" thickBot="1" x14ac:dyDescent="0.25">
      <c r="A2" s="136"/>
      <c r="B2" s="144" t="s">
        <v>110</v>
      </c>
      <c r="C2" s="145"/>
      <c r="D2" s="145"/>
      <c r="E2" s="145"/>
      <c r="F2" s="145"/>
      <c r="G2" s="145"/>
      <c r="H2" s="145"/>
      <c r="I2" s="145"/>
      <c r="J2" s="145"/>
    </row>
    <row r="3" spans="1:13" ht="31.5" customHeight="1" thickBot="1" x14ac:dyDescent="0.25">
      <c r="A3" s="125" t="s">
        <v>109</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361312.29214512999</v>
      </c>
      <c r="C6" s="22">
        <v>23016.039701720001</v>
      </c>
      <c r="D6" s="52">
        <v>384328.33184684999</v>
      </c>
      <c r="E6" s="22">
        <v>378394.89803046</v>
      </c>
      <c r="F6" s="22">
        <v>29156.482953819999</v>
      </c>
      <c r="G6" s="52">
        <v>407551.38098428003</v>
      </c>
      <c r="H6" s="23">
        <v>104.72793377272322</v>
      </c>
      <c r="I6" s="22">
        <v>126.6789740184586</v>
      </c>
      <c r="J6" s="24">
        <v>106.04250252013274</v>
      </c>
    </row>
    <row r="7" spans="1:13" s="5" customFormat="1" ht="30.75" customHeight="1" x14ac:dyDescent="0.2">
      <c r="A7" s="63" t="s">
        <v>50</v>
      </c>
      <c r="B7" s="54">
        <v>31915.1187269</v>
      </c>
      <c r="C7" s="54">
        <v>0</v>
      </c>
      <c r="D7" s="55">
        <v>31915.1187269</v>
      </c>
      <c r="E7" s="54">
        <v>42050.053670960006</v>
      </c>
      <c r="F7" s="54">
        <v>0</v>
      </c>
      <c r="G7" s="55">
        <v>42050.053670960006</v>
      </c>
      <c r="H7" s="102">
        <v>131.75590550292287</v>
      </c>
      <c r="I7" s="103" t="s">
        <v>4</v>
      </c>
      <c r="J7" s="96">
        <v>131.75590550292287</v>
      </c>
      <c r="K7" s="4"/>
      <c r="L7" s="4"/>
      <c r="M7" s="4"/>
    </row>
    <row r="8" spans="1:13" s="5" customFormat="1" ht="24" customHeight="1" x14ac:dyDescent="0.2">
      <c r="A8" s="79" t="s">
        <v>45</v>
      </c>
      <c r="B8" s="104">
        <v>6390.4452211899998</v>
      </c>
      <c r="C8" s="104">
        <v>0</v>
      </c>
      <c r="D8" s="105">
        <v>6390.4452211899998</v>
      </c>
      <c r="E8" s="104">
        <v>8145.9166139399995</v>
      </c>
      <c r="F8" s="104">
        <v>0</v>
      </c>
      <c r="G8" s="55">
        <v>8145.9166139399995</v>
      </c>
      <c r="H8" s="78">
        <v>127.4702517897979</v>
      </c>
      <c r="I8" s="106" t="s">
        <v>4</v>
      </c>
      <c r="J8" s="107">
        <v>127.4702517897979</v>
      </c>
      <c r="K8" s="4"/>
      <c r="L8" s="4"/>
      <c r="M8" s="4"/>
    </row>
    <row r="9" spans="1:13" s="5" customFormat="1" ht="30.75" customHeight="1" x14ac:dyDescent="0.2">
      <c r="A9" s="79" t="s">
        <v>46</v>
      </c>
      <c r="B9" s="104">
        <v>6105.6698358599997</v>
      </c>
      <c r="C9" s="104">
        <v>0</v>
      </c>
      <c r="D9" s="105">
        <v>6105.6698358599997</v>
      </c>
      <c r="E9" s="104">
        <v>5887.0466415399997</v>
      </c>
      <c r="F9" s="104">
        <v>0</v>
      </c>
      <c r="G9" s="55">
        <v>5887.0466415399997</v>
      </c>
      <c r="H9" s="78">
        <v>96.419341363072476</v>
      </c>
      <c r="I9" s="106" t="s">
        <v>4</v>
      </c>
      <c r="J9" s="107">
        <v>96.419341363072476</v>
      </c>
      <c r="K9" s="4"/>
      <c r="L9" s="4"/>
      <c r="M9" s="4"/>
    </row>
    <row r="10" spans="1:13" s="6" customFormat="1" x14ac:dyDescent="0.2">
      <c r="A10" s="63" t="s">
        <v>1</v>
      </c>
      <c r="B10" s="54">
        <v>28007.477803179994</v>
      </c>
      <c r="C10" s="54">
        <v>60.835306729999999</v>
      </c>
      <c r="D10" s="55">
        <v>28068.313109909996</v>
      </c>
      <c r="E10" s="54">
        <v>36145.976172100003</v>
      </c>
      <c r="F10" s="54">
        <v>0</v>
      </c>
      <c r="G10" s="55">
        <v>36145.976172100003</v>
      </c>
      <c r="H10" s="25">
        <v>129.05830516447276</v>
      </c>
      <c r="I10" s="95" t="s">
        <v>4</v>
      </c>
      <c r="J10" s="108">
        <v>128.77858398742904</v>
      </c>
      <c r="K10" s="4"/>
      <c r="L10" s="4"/>
      <c r="M10" s="4"/>
    </row>
    <row r="11" spans="1:13" s="6" customFormat="1" ht="15.75" customHeight="1" x14ac:dyDescent="0.2">
      <c r="A11" s="63" t="s">
        <v>37</v>
      </c>
      <c r="B11" s="54">
        <v>129565.94996819001</v>
      </c>
      <c r="C11" s="54">
        <v>638.77468851999993</v>
      </c>
      <c r="D11" s="55">
        <v>130204.72465671001</v>
      </c>
      <c r="E11" s="54">
        <v>168439.96472667</v>
      </c>
      <c r="F11" s="54">
        <v>0</v>
      </c>
      <c r="G11" s="55">
        <v>168439.96472667</v>
      </c>
      <c r="H11" s="25">
        <v>130.00326456759976</v>
      </c>
      <c r="I11" s="29" t="s">
        <v>4</v>
      </c>
      <c r="J11" s="108">
        <v>129.36547822728303</v>
      </c>
      <c r="K11" s="4"/>
      <c r="L11" s="4"/>
      <c r="M11" s="4"/>
    </row>
    <row r="12" spans="1:13" s="6" customFormat="1" ht="65.25" customHeight="1" x14ac:dyDescent="0.2">
      <c r="A12" s="81" t="s">
        <v>99</v>
      </c>
      <c r="B12" s="54">
        <v>30801.712645920001</v>
      </c>
      <c r="C12" s="54">
        <v>638.77468851999993</v>
      </c>
      <c r="D12" s="55">
        <v>31440.48733444</v>
      </c>
      <c r="E12" s="54">
        <v>40115.770421680005</v>
      </c>
      <c r="F12" s="54">
        <v>0</v>
      </c>
      <c r="G12" s="55">
        <v>40115.770421680005</v>
      </c>
      <c r="H12" s="25">
        <v>130.23876588561626</v>
      </c>
      <c r="I12" s="29" t="s">
        <v>4</v>
      </c>
      <c r="J12" s="108">
        <v>127.59271189075075</v>
      </c>
      <c r="K12" s="4"/>
      <c r="L12" s="4"/>
      <c r="M12" s="4"/>
    </row>
    <row r="13" spans="1:13" s="6" customFormat="1" x14ac:dyDescent="0.2">
      <c r="A13" s="82" t="s">
        <v>38</v>
      </c>
      <c r="B13" s="54"/>
      <c r="C13" s="54"/>
      <c r="D13" s="55"/>
      <c r="E13" s="54"/>
      <c r="F13" s="54"/>
      <c r="G13" s="55"/>
      <c r="H13" s="25"/>
      <c r="I13" s="29"/>
      <c r="J13" s="108"/>
      <c r="K13" s="4"/>
      <c r="L13" s="4"/>
      <c r="M13" s="4"/>
    </row>
    <row r="14" spans="1:13" s="6" customFormat="1" ht="30" x14ac:dyDescent="0.2">
      <c r="A14" s="79" t="s">
        <v>39</v>
      </c>
      <c r="B14" s="54">
        <v>76346.130393519998</v>
      </c>
      <c r="C14" s="54">
        <v>638.77468851999993</v>
      </c>
      <c r="D14" s="55">
        <v>76984.905082040001</v>
      </c>
      <c r="E14" s="54">
        <v>103855.69121217998</v>
      </c>
      <c r="F14" s="54">
        <v>0</v>
      </c>
      <c r="G14" s="55">
        <v>103855.69121217998</v>
      </c>
      <c r="H14" s="25">
        <v>136.03268518897312</v>
      </c>
      <c r="I14" s="29" t="s">
        <v>4</v>
      </c>
      <c r="J14" s="108">
        <v>134.90396734464343</v>
      </c>
      <c r="K14" s="4"/>
      <c r="L14" s="4"/>
      <c r="M14" s="4"/>
    </row>
    <row r="15" spans="1:13" s="6" customFormat="1" x14ac:dyDescent="0.2">
      <c r="A15" s="79" t="s">
        <v>40</v>
      </c>
      <c r="B15" s="54">
        <v>-45544.417747599997</v>
      </c>
      <c r="C15" s="54">
        <v>0</v>
      </c>
      <c r="D15" s="55">
        <v>-45544.417747599997</v>
      </c>
      <c r="E15" s="54">
        <v>-63739.9207905</v>
      </c>
      <c r="F15" s="54">
        <v>0</v>
      </c>
      <c r="G15" s="55">
        <v>-63739.9207905</v>
      </c>
      <c r="H15" s="25">
        <v>139.95111573000366</v>
      </c>
      <c r="I15" s="29" t="s">
        <v>4</v>
      </c>
      <c r="J15" s="108">
        <v>139.95111573000366</v>
      </c>
      <c r="K15" s="4"/>
      <c r="L15" s="4"/>
      <c r="M15" s="4"/>
    </row>
    <row r="16" spans="1:13" s="6" customFormat="1" ht="36.75" customHeight="1" x14ac:dyDescent="0.2">
      <c r="A16" s="63" t="s">
        <v>41</v>
      </c>
      <c r="B16" s="54">
        <v>98764.237322269997</v>
      </c>
      <c r="C16" s="54">
        <v>0</v>
      </c>
      <c r="D16" s="55">
        <v>98764.237322269997</v>
      </c>
      <c r="E16" s="54">
        <v>128324.19430498999</v>
      </c>
      <c r="F16" s="54">
        <v>0</v>
      </c>
      <c r="G16" s="55">
        <v>128324.19430498999</v>
      </c>
      <c r="H16" s="25">
        <v>129.92981850937113</v>
      </c>
      <c r="I16" s="29" t="s">
        <v>4</v>
      </c>
      <c r="J16" s="108">
        <v>129.92981850937113</v>
      </c>
      <c r="K16" s="4"/>
      <c r="L16" s="4"/>
      <c r="M16" s="4"/>
    </row>
    <row r="17" spans="1:15" s="6" customFormat="1" ht="35.25" customHeight="1" x14ac:dyDescent="0.2">
      <c r="A17" s="63" t="s">
        <v>44</v>
      </c>
      <c r="B17" s="54">
        <v>27668.321792070001</v>
      </c>
      <c r="C17" s="54">
        <v>0</v>
      </c>
      <c r="D17" s="55">
        <v>27668.321792070001</v>
      </c>
      <c r="E17" s="54">
        <v>39653.234227959998</v>
      </c>
      <c r="F17" s="54">
        <v>0</v>
      </c>
      <c r="G17" s="55">
        <v>39653.234227959998</v>
      </c>
      <c r="H17" s="30">
        <v>143.31636926141644</v>
      </c>
      <c r="I17" s="29" t="s">
        <v>4</v>
      </c>
      <c r="J17" s="108">
        <v>143.31636926141644</v>
      </c>
      <c r="K17" s="4"/>
      <c r="L17" s="3"/>
      <c r="M17" s="3"/>
    </row>
    <row r="18" spans="1:15" s="6" customFormat="1" ht="49.5" customHeight="1" x14ac:dyDescent="0.2">
      <c r="A18" s="63" t="s">
        <v>24</v>
      </c>
      <c r="B18" s="54">
        <v>17345.75337912</v>
      </c>
      <c r="C18" s="54">
        <v>0</v>
      </c>
      <c r="D18" s="55">
        <v>17345.75337912</v>
      </c>
      <c r="E18" s="54">
        <v>25405.276545230001</v>
      </c>
      <c r="F18" s="54">
        <v>0</v>
      </c>
      <c r="G18" s="55">
        <v>25405.276545230001</v>
      </c>
      <c r="H18" s="30">
        <v>146.46395570117855</v>
      </c>
      <c r="I18" s="29" t="s">
        <v>4</v>
      </c>
      <c r="J18" s="108">
        <v>146.46395570117855</v>
      </c>
      <c r="K18" s="4"/>
      <c r="L18" s="3"/>
      <c r="M18" s="15"/>
    </row>
    <row r="19" spans="1:15" s="6" customFormat="1" ht="34.5" customHeight="1" x14ac:dyDescent="0.2">
      <c r="A19" s="63" t="s">
        <v>42</v>
      </c>
      <c r="B19" s="54">
        <v>19733.401482079997</v>
      </c>
      <c r="C19" s="54">
        <v>0</v>
      </c>
      <c r="D19" s="55">
        <v>19733.401482079997</v>
      </c>
      <c r="E19" s="54">
        <v>26147.48957428</v>
      </c>
      <c r="F19" s="54">
        <v>0</v>
      </c>
      <c r="G19" s="55">
        <v>26147.48957428</v>
      </c>
      <c r="H19" s="78">
        <v>132.50371254050989</v>
      </c>
      <c r="I19" s="29" t="s">
        <v>4</v>
      </c>
      <c r="J19" s="107">
        <v>132.50371254050989</v>
      </c>
      <c r="K19" s="4"/>
      <c r="L19" s="3"/>
      <c r="M19" s="3"/>
    </row>
    <row r="20" spans="1:15" s="6" customFormat="1" ht="21" customHeight="1" x14ac:dyDescent="0.2">
      <c r="A20" s="63" t="s">
        <v>2</v>
      </c>
      <c r="B20" s="54">
        <v>26935.70887708</v>
      </c>
      <c r="C20" s="54">
        <v>0</v>
      </c>
      <c r="D20" s="55">
        <v>26935.70887708</v>
      </c>
      <c r="E20" s="54">
        <v>14267.950135749998</v>
      </c>
      <c r="F20" s="54">
        <v>0</v>
      </c>
      <c r="G20" s="55">
        <v>14267.950135749998</v>
      </c>
      <c r="H20" s="78">
        <v>52.970390350078411</v>
      </c>
      <c r="I20" s="29" t="s">
        <v>4</v>
      </c>
      <c r="J20" s="107">
        <v>52.970390350078411</v>
      </c>
      <c r="K20" s="4"/>
      <c r="L20" s="3"/>
      <c r="M20" s="3"/>
    </row>
    <row r="21" spans="1:15" s="6" customFormat="1" ht="21" customHeight="1" x14ac:dyDescent="0.2">
      <c r="A21" s="81" t="s">
        <v>64</v>
      </c>
      <c r="B21" s="54">
        <v>16566.981226240001</v>
      </c>
      <c r="C21" s="54">
        <v>0</v>
      </c>
      <c r="D21" s="55">
        <v>16566.981226240001</v>
      </c>
      <c r="E21" s="54">
        <v>51.934082490000002</v>
      </c>
      <c r="F21" s="54">
        <v>0</v>
      </c>
      <c r="G21" s="55">
        <v>51.934082490000002</v>
      </c>
      <c r="H21" s="78" t="s">
        <v>4</v>
      </c>
      <c r="I21" s="29" t="s">
        <v>4</v>
      </c>
      <c r="J21" s="107" t="s">
        <v>4</v>
      </c>
      <c r="K21" s="4"/>
      <c r="L21" s="3"/>
      <c r="M21" s="3"/>
    </row>
    <row r="22" spans="1:15" s="6" customFormat="1" ht="58.5" customHeight="1" x14ac:dyDescent="0.2">
      <c r="A22" s="63" t="s">
        <v>52</v>
      </c>
      <c r="B22" s="54">
        <v>47125</v>
      </c>
      <c r="C22" s="54">
        <v>0</v>
      </c>
      <c r="D22" s="55">
        <v>47125</v>
      </c>
      <c r="E22" s="54">
        <v>0</v>
      </c>
      <c r="F22" s="54">
        <v>0</v>
      </c>
      <c r="G22" s="55">
        <v>0</v>
      </c>
      <c r="H22" s="78" t="s">
        <v>4</v>
      </c>
      <c r="I22" s="29" t="s">
        <v>4</v>
      </c>
      <c r="J22" s="107" t="s">
        <v>4</v>
      </c>
      <c r="K22" s="4"/>
      <c r="L22" s="3"/>
      <c r="M22" s="3"/>
    </row>
    <row r="23" spans="1:15" s="6" customFormat="1" ht="58.5" customHeight="1" x14ac:dyDescent="0.2">
      <c r="A23" s="63" t="s">
        <v>65</v>
      </c>
      <c r="B23" s="54">
        <v>9029.2760900400008</v>
      </c>
      <c r="C23" s="54">
        <v>0</v>
      </c>
      <c r="D23" s="55">
        <v>9029.2760900400008</v>
      </c>
      <c r="E23" s="54">
        <v>76.829408099999995</v>
      </c>
      <c r="F23" s="54">
        <v>0</v>
      </c>
      <c r="G23" s="55">
        <v>76.829408099999995</v>
      </c>
      <c r="H23" s="78" t="s">
        <v>4</v>
      </c>
      <c r="I23" s="29" t="s">
        <v>4</v>
      </c>
      <c r="J23" s="107" t="s">
        <v>4</v>
      </c>
      <c r="K23" s="4"/>
      <c r="L23" s="3"/>
      <c r="M23" s="3"/>
    </row>
    <row r="24" spans="1:15" s="6" customFormat="1" ht="58.5" customHeight="1" x14ac:dyDescent="0.2">
      <c r="A24" s="81" t="s">
        <v>66</v>
      </c>
      <c r="B24" s="54">
        <v>8770.4</v>
      </c>
      <c r="C24" s="54">
        <v>0</v>
      </c>
      <c r="D24" s="55">
        <v>8770.4</v>
      </c>
      <c r="E24" s="54" t="s">
        <v>4</v>
      </c>
      <c r="F24" s="54" t="s">
        <v>4</v>
      </c>
      <c r="G24" s="55" t="s">
        <v>4</v>
      </c>
      <c r="H24" s="78" t="s">
        <v>4</v>
      </c>
      <c r="I24" s="29" t="s">
        <v>4</v>
      </c>
      <c r="J24" s="107" t="s">
        <v>4</v>
      </c>
      <c r="K24" s="4"/>
      <c r="L24" s="3"/>
      <c r="M24" s="3"/>
    </row>
    <row r="25" spans="1:15" s="6" customFormat="1" ht="30" x14ac:dyDescent="0.2">
      <c r="A25" s="63" t="s">
        <v>12</v>
      </c>
      <c r="B25" s="103">
        <v>0</v>
      </c>
      <c r="C25" s="54">
        <v>19836.71505725</v>
      </c>
      <c r="D25" s="55">
        <v>19836.71505725</v>
      </c>
      <c r="E25" s="103">
        <v>0</v>
      </c>
      <c r="F25" s="54">
        <v>25214.495517220003</v>
      </c>
      <c r="G25" s="55">
        <v>25214.495517220003</v>
      </c>
      <c r="H25" s="31" t="s">
        <v>4</v>
      </c>
      <c r="I25" s="27">
        <v>127.11023697446575</v>
      </c>
      <c r="J25" s="28">
        <v>127.11023697446575</v>
      </c>
      <c r="K25" s="4"/>
      <c r="L25" s="3"/>
      <c r="M25" s="3"/>
    </row>
    <row r="26" spans="1:15" s="7" customFormat="1" ht="18" x14ac:dyDescent="0.25">
      <c r="A26" s="32" t="s">
        <v>13</v>
      </c>
      <c r="B26" s="33">
        <v>352974.16645516997</v>
      </c>
      <c r="C26" s="33">
        <v>20382.82241723</v>
      </c>
      <c r="D26" s="34">
        <v>373356.98887239996</v>
      </c>
      <c r="E26" s="33">
        <v>445030.41028637998</v>
      </c>
      <c r="F26" s="33">
        <v>25735.17793292</v>
      </c>
      <c r="G26" s="34">
        <v>470765.58821929997</v>
      </c>
      <c r="H26" s="35">
        <v>126.08016466352412</v>
      </c>
      <c r="I26" s="33">
        <v>126.25914805186915</v>
      </c>
      <c r="J26" s="34">
        <v>126.08993597283128</v>
      </c>
      <c r="K26" s="4"/>
      <c r="L26" s="3"/>
      <c r="M26" s="15"/>
    </row>
    <row r="27" spans="1:15" s="5" customFormat="1" ht="30" x14ac:dyDescent="0.2">
      <c r="A27" s="45" t="s">
        <v>20</v>
      </c>
      <c r="B27" s="56">
        <v>11252.980897549998</v>
      </c>
      <c r="C27" s="36">
        <v>984.67222833999995</v>
      </c>
      <c r="D27" s="37">
        <v>12237.653125889998</v>
      </c>
      <c r="E27" s="38">
        <v>12610.254843620001</v>
      </c>
      <c r="F27" s="36">
        <v>1282.87488319</v>
      </c>
      <c r="G27" s="37">
        <v>13893.129726810001</v>
      </c>
      <c r="H27" s="39">
        <v>112.06146138900412</v>
      </c>
      <c r="I27" s="40">
        <v>130.28445875362223</v>
      </c>
      <c r="J27" s="41">
        <v>113.52772940930704</v>
      </c>
      <c r="K27" s="15"/>
      <c r="L27" s="15"/>
      <c r="M27" s="3"/>
      <c r="N27" s="4"/>
      <c r="O27" s="4"/>
    </row>
    <row r="28" spans="1:15" s="6" customFormat="1" x14ac:dyDescent="0.2">
      <c r="A28" s="45" t="s">
        <v>21</v>
      </c>
      <c r="B28" s="57">
        <v>60006.452074649998</v>
      </c>
      <c r="C28" s="58">
        <v>0</v>
      </c>
      <c r="D28" s="37">
        <v>60006.452074649998</v>
      </c>
      <c r="E28" s="59">
        <v>76294.251854269998</v>
      </c>
      <c r="F28" s="58">
        <v>0</v>
      </c>
      <c r="G28" s="37">
        <v>76294.251854269998</v>
      </c>
      <c r="H28" s="38">
        <v>127.14341411046506</v>
      </c>
      <c r="I28" s="58" t="s">
        <v>4</v>
      </c>
      <c r="J28" s="109">
        <v>127.14341411046506</v>
      </c>
      <c r="K28" s="15"/>
      <c r="L28" s="3"/>
      <c r="M28" s="3"/>
      <c r="N28" s="8"/>
      <c r="O28" s="9"/>
    </row>
    <row r="29" spans="1:15" s="11" customFormat="1" x14ac:dyDescent="0.2">
      <c r="A29" s="45" t="s">
        <v>19</v>
      </c>
      <c r="B29" s="56">
        <v>30918.554501189999</v>
      </c>
      <c r="C29" s="36">
        <v>1715.43400335</v>
      </c>
      <c r="D29" s="37">
        <v>32633.988504540001</v>
      </c>
      <c r="E29" s="38">
        <v>37882.228899410002</v>
      </c>
      <c r="F29" s="36">
        <v>2181.1989858799998</v>
      </c>
      <c r="G29" s="37">
        <v>40063.427885290002</v>
      </c>
      <c r="H29" s="110">
        <v>122.5226389479236</v>
      </c>
      <c r="I29" s="103">
        <v>127.15143699031421</v>
      </c>
      <c r="J29" s="107">
        <v>122.7659557449327</v>
      </c>
      <c r="K29" s="3"/>
      <c r="L29" s="3"/>
      <c r="M29" s="3"/>
      <c r="N29" s="8"/>
      <c r="O29" s="10"/>
    </row>
    <row r="30" spans="1:15" ht="30" x14ac:dyDescent="0.2">
      <c r="A30" s="67" t="s">
        <v>6</v>
      </c>
      <c r="B30" s="56">
        <v>28942.737258200003</v>
      </c>
      <c r="C30" s="36">
        <v>6027.03810651</v>
      </c>
      <c r="D30" s="37">
        <v>34969.775364710003</v>
      </c>
      <c r="E30" s="38">
        <v>36771.996382630001</v>
      </c>
      <c r="F30" s="36">
        <v>8249.3382329199994</v>
      </c>
      <c r="G30" s="37">
        <v>45021.334615550004</v>
      </c>
      <c r="H30" s="39">
        <v>127.05085926940731</v>
      </c>
      <c r="I30" s="40">
        <v>136.87217646773496</v>
      </c>
      <c r="J30" s="41">
        <v>128.74356253653147</v>
      </c>
      <c r="K30" s="3"/>
      <c r="L30" s="3"/>
      <c r="M30" s="3"/>
      <c r="N30" s="8"/>
    </row>
    <row r="31" spans="1:15" x14ac:dyDescent="0.2">
      <c r="A31" s="45" t="s">
        <v>53</v>
      </c>
      <c r="B31" s="56">
        <v>19586.230753939999</v>
      </c>
      <c r="C31" s="36">
        <v>1995.0132899300002</v>
      </c>
      <c r="D31" s="37">
        <v>21581.24404387</v>
      </c>
      <c r="E31" s="38">
        <v>16037.40731943</v>
      </c>
      <c r="F31" s="36">
        <v>2563.0235481300001</v>
      </c>
      <c r="G31" s="37">
        <v>18600.43086756</v>
      </c>
      <c r="H31" s="38">
        <v>81.881029182727701</v>
      </c>
      <c r="I31" s="36">
        <v>128.4715024740477</v>
      </c>
      <c r="J31" s="37">
        <v>86.187945559344726</v>
      </c>
      <c r="K31" s="3"/>
      <c r="L31" s="3"/>
      <c r="M31" s="3"/>
      <c r="N31" s="8"/>
    </row>
    <row r="32" spans="1:15" s="14" customFormat="1" ht="30" x14ac:dyDescent="0.2">
      <c r="A32" s="45" t="s">
        <v>26</v>
      </c>
      <c r="B32" s="56">
        <v>1557.0084560299999</v>
      </c>
      <c r="C32" s="36">
        <v>506.84045993000001</v>
      </c>
      <c r="D32" s="37">
        <v>2063.8489159599999</v>
      </c>
      <c r="E32" s="38">
        <v>1776.8146862799999</v>
      </c>
      <c r="F32" s="36">
        <v>486.78210003999999</v>
      </c>
      <c r="G32" s="37">
        <v>2263.5967863199999</v>
      </c>
      <c r="H32" s="78">
        <v>114.11721493218177</v>
      </c>
      <c r="I32" s="29">
        <v>96.042470663693607</v>
      </c>
      <c r="J32" s="44">
        <v>109.67841535372696</v>
      </c>
      <c r="K32" s="12"/>
      <c r="L32" s="12"/>
      <c r="M32" s="12"/>
      <c r="N32" s="13"/>
    </row>
    <row r="33" spans="1:14" s="6" customFormat="1" ht="31.5" customHeight="1" x14ac:dyDescent="0.2">
      <c r="A33" s="45" t="s">
        <v>15</v>
      </c>
      <c r="B33" s="56">
        <v>0</v>
      </c>
      <c r="C33" s="36">
        <v>4.8622075199999992</v>
      </c>
      <c r="D33" s="37">
        <v>4.8622075199999992</v>
      </c>
      <c r="E33" s="38">
        <v>0</v>
      </c>
      <c r="F33" s="36">
        <v>5.5426493800000003</v>
      </c>
      <c r="G33" s="37">
        <v>5.5426493800000003</v>
      </c>
      <c r="H33" s="38" t="s">
        <v>4</v>
      </c>
      <c r="I33" s="95">
        <v>113.99450470184789</v>
      </c>
      <c r="J33" s="96">
        <v>113.99450470184789</v>
      </c>
      <c r="K33" s="4"/>
      <c r="L33" s="4"/>
      <c r="M33" s="4"/>
      <c r="N33" s="8"/>
    </row>
    <row r="34" spans="1:14" s="6" customFormat="1" x14ac:dyDescent="0.2">
      <c r="A34" s="45" t="s">
        <v>22</v>
      </c>
      <c r="B34" s="56">
        <v>4217.94790792</v>
      </c>
      <c r="C34" s="36">
        <v>981.27650227999993</v>
      </c>
      <c r="D34" s="37">
        <v>5199.2244102000004</v>
      </c>
      <c r="E34" s="38">
        <v>4526.1690646699999</v>
      </c>
      <c r="F34" s="36">
        <v>925.06701070999998</v>
      </c>
      <c r="G34" s="37">
        <v>5451.2360753800003</v>
      </c>
      <c r="H34" s="38">
        <v>107.30737229284544</v>
      </c>
      <c r="I34" s="36">
        <v>94.27179888243559</v>
      </c>
      <c r="J34" s="37">
        <v>104.84710113080705</v>
      </c>
      <c r="K34" s="4"/>
      <c r="L34" s="4"/>
      <c r="M34" s="4"/>
      <c r="N34" s="8"/>
    </row>
    <row r="35" spans="1:14" s="6" customFormat="1" x14ac:dyDescent="0.2">
      <c r="A35" s="45" t="s">
        <v>72</v>
      </c>
      <c r="B35" s="56">
        <v>3859.13826995</v>
      </c>
      <c r="C35" s="36">
        <v>174.60427127</v>
      </c>
      <c r="D35" s="37">
        <v>4033.74254122</v>
      </c>
      <c r="E35" s="38">
        <v>3259.8674497799998</v>
      </c>
      <c r="F35" s="36">
        <v>119.70016359</v>
      </c>
      <c r="G35" s="37">
        <v>3379.5676133699999</v>
      </c>
      <c r="H35" s="38">
        <v>84.471382514683398</v>
      </c>
      <c r="I35" s="36">
        <v>68.555117649385096</v>
      </c>
      <c r="J35" s="37">
        <v>83.782432290481637</v>
      </c>
      <c r="K35" s="4"/>
      <c r="L35" s="4"/>
      <c r="M35" s="4"/>
      <c r="N35" s="8"/>
    </row>
    <row r="36" spans="1:14" s="6" customFormat="1" x14ac:dyDescent="0.2">
      <c r="A36" s="45" t="s">
        <v>14</v>
      </c>
      <c r="B36" s="56">
        <v>13279.21163068</v>
      </c>
      <c r="C36" s="36">
        <v>7111.3911513500007</v>
      </c>
      <c r="D36" s="37">
        <v>20390.602782030001</v>
      </c>
      <c r="E36" s="38">
        <v>15018.166884730001</v>
      </c>
      <c r="F36" s="36">
        <v>9720.4788645299996</v>
      </c>
      <c r="G36" s="37">
        <v>24738.645749260002</v>
      </c>
      <c r="H36" s="38">
        <v>113.09531998143893</v>
      </c>
      <c r="I36" s="36">
        <v>136.68885113547299</v>
      </c>
      <c r="J36" s="37">
        <v>121.32375885945794</v>
      </c>
      <c r="K36" s="4"/>
      <c r="L36" s="4"/>
      <c r="M36" s="4"/>
      <c r="N36" s="8"/>
    </row>
    <row r="37" spans="1:14" s="6" customFormat="1" ht="30" x14ac:dyDescent="0.2">
      <c r="A37" s="45" t="s">
        <v>68</v>
      </c>
      <c r="B37" s="56">
        <v>64151.70220521</v>
      </c>
      <c r="C37" s="36">
        <v>145.10448238000001</v>
      </c>
      <c r="D37" s="37">
        <v>64296.806687589997</v>
      </c>
      <c r="E37" s="38">
        <v>105241.02411798001</v>
      </c>
      <c r="F37" s="36">
        <v>164.58350924000001</v>
      </c>
      <c r="G37" s="37">
        <v>105405.60762722</v>
      </c>
      <c r="H37" s="38">
        <v>164.0502441873366</v>
      </c>
      <c r="I37" s="36">
        <v>113.42413862101675</v>
      </c>
      <c r="J37" s="37">
        <v>163.93599162610428</v>
      </c>
      <c r="K37" s="4"/>
      <c r="L37" s="4"/>
      <c r="M37" s="4"/>
      <c r="N37" s="8"/>
    </row>
    <row r="38" spans="1:14" s="6" customFormat="1" x14ac:dyDescent="0.2">
      <c r="A38" s="68" t="s">
        <v>18</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3</v>
      </c>
      <c r="B39" s="33">
        <v>-1112.2773380599997</v>
      </c>
      <c r="C39" s="33">
        <v>3290.1135232400002</v>
      </c>
      <c r="D39" s="33">
        <v>2177.8361851800005</v>
      </c>
      <c r="E39" s="35">
        <v>-3156.7573893799999</v>
      </c>
      <c r="F39" s="33">
        <v>3344.60117507</v>
      </c>
      <c r="G39" s="34">
        <v>187.84378569</v>
      </c>
      <c r="H39" s="46" t="s">
        <v>4</v>
      </c>
      <c r="I39" s="33" t="s">
        <v>4</v>
      </c>
      <c r="J39" s="47" t="s">
        <v>4</v>
      </c>
      <c r="K39" s="4"/>
      <c r="L39" s="4"/>
      <c r="M39" s="4"/>
      <c r="N39" s="8"/>
    </row>
    <row r="40" spans="1:14" s="6" customFormat="1" x14ac:dyDescent="0.2">
      <c r="A40" s="51" t="s">
        <v>7</v>
      </c>
      <c r="B40" s="56">
        <v>1600.61429666</v>
      </c>
      <c r="C40" s="36">
        <v>3611.9224276899999</v>
      </c>
      <c r="D40" s="37">
        <v>5212.5367243500004</v>
      </c>
      <c r="E40" s="38">
        <v>675.81584955000005</v>
      </c>
      <c r="F40" s="36">
        <v>3691.0464114699998</v>
      </c>
      <c r="G40" s="37">
        <v>4366.86226102</v>
      </c>
      <c r="H40" s="48" t="s">
        <v>4</v>
      </c>
      <c r="I40" s="36" t="s">
        <v>4</v>
      </c>
      <c r="J40" s="49" t="s">
        <v>4</v>
      </c>
      <c r="K40" s="4"/>
      <c r="L40" s="4"/>
      <c r="M40" s="4"/>
      <c r="N40" s="8"/>
    </row>
    <row r="41" spans="1:14" s="6" customFormat="1" ht="18" customHeight="1" x14ac:dyDescent="0.2">
      <c r="A41" s="51" t="s">
        <v>8</v>
      </c>
      <c r="B41" s="56">
        <v>-2712.8916347199997</v>
      </c>
      <c r="C41" s="36">
        <v>-321.80890445</v>
      </c>
      <c r="D41" s="37">
        <v>-3034.7005391699995</v>
      </c>
      <c r="E41" s="38">
        <v>-3832.5732389300001</v>
      </c>
      <c r="F41" s="36">
        <v>-346.4452364</v>
      </c>
      <c r="G41" s="37">
        <v>-4179.01847533</v>
      </c>
      <c r="H41" s="48" t="s">
        <v>4</v>
      </c>
      <c r="I41" s="36" t="s">
        <v>4</v>
      </c>
      <c r="J41" s="49" t="s">
        <v>4</v>
      </c>
      <c r="K41" s="4"/>
      <c r="L41" s="4"/>
      <c r="M41" s="4"/>
      <c r="N41" s="4"/>
    </row>
    <row r="42" spans="1:14" s="6" customFormat="1" ht="18.75" thickBot="1" x14ac:dyDescent="0.25">
      <c r="A42" s="97" t="s">
        <v>55</v>
      </c>
      <c r="B42" s="98">
        <v>-9450.4030280199895</v>
      </c>
      <c r="C42" s="99">
        <v>656.89623874999813</v>
      </c>
      <c r="D42" s="100">
        <v>-8793.5067892699917</v>
      </c>
      <c r="E42" s="101">
        <v>63478.754866539981</v>
      </c>
      <c r="F42" s="99">
        <v>-76.703845829998968</v>
      </c>
      <c r="G42" s="99">
        <v>63402.05102070998</v>
      </c>
      <c r="H42" s="101" t="s">
        <v>4</v>
      </c>
      <c r="I42" s="99" t="s">
        <v>4</v>
      </c>
      <c r="J42" s="50" t="s">
        <v>4</v>
      </c>
      <c r="K42" s="4"/>
      <c r="L42" s="4"/>
      <c r="M42" s="4"/>
      <c r="N42" s="4"/>
    </row>
    <row r="43" spans="1:14" ht="135" customHeight="1" x14ac:dyDescent="0.2">
      <c r="A43" s="140" t="s">
        <v>111</v>
      </c>
      <c r="B43" s="140"/>
      <c r="C43" s="140"/>
      <c r="D43" s="140"/>
      <c r="E43" s="140"/>
      <c r="F43" s="140"/>
      <c r="G43" s="140"/>
      <c r="H43" s="140"/>
      <c r="I43" s="140"/>
      <c r="J43" s="140"/>
      <c r="K43" s="4"/>
      <c r="L43" s="4"/>
      <c r="M43" s="4"/>
      <c r="N43" s="4"/>
    </row>
    <row r="44" spans="1:14" s="6" customFormat="1" ht="117" customHeight="1" x14ac:dyDescent="0.2">
      <c r="A44" s="140" t="s">
        <v>112</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8"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113</v>
      </c>
      <c r="C1" s="121"/>
      <c r="D1" s="121"/>
      <c r="E1" s="121"/>
      <c r="F1" s="121"/>
      <c r="G1" s="121"/>
      <c r="H1" s="121"/>
      <c r="I1" s="121"/>
      <c r="J1" s="121"/>
    </row>
    <row r="2" spans="1:13" ht="36.75" customHeight="1" thickBot="1" x14ac:dyDescent="0.25">
      <c r="A2" s="136"/>
      <c r="B2" s="144" t="s">
        <v>114</v>
      </c>
      <c r="C2" s="145"/>
      <c r="D2" s="145"/>
      <c r="E2" s="145"/>
      <c r="F2" s="145"/>
      <c r="G2" s="145"/>
      <c r="H2" s="145"/>
      <c r="I2" s="145"/>
      <c r="J2" s="145"/>
    </row>
    <row r="3" spans="1:13" ht="31.5" customHeight="1" thickBot="1" x14ac:dyDescent="0.25">
      <c r="A3" s="125" t="s">
        <v>115</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402359.30092841003</v>
      </c>
      <c r="C6" s="22">
        <v>25079.307896340004</v>
      </c>
      <c r="D6" s="52">
        <v>427438.60882475006</v>
      </c>
      <c r="E6" s="22">
        <v>431722.17428063002</v>
      </c>
      <c r="F6" s="22">
        <v>31843.317657380001</v>
      </c>
      <c r="G6" s="52">
        <v>463565.49193801003</v>
      </c>
      <c r="H6" s="23">
        <v>107.2976748106649</v>
      </c>
      <c r="I6" s="22">
        <v>126.97048016236172</v>
      </c>
      <c r="J6" s="24">
        <v>108.45194663453344</v>
      </c>
    </row>
    <row r="7" spans="1:13" s="5" customFormat="1" ht="30.75" customHeight="1" x14ac:dyDescent="0.2">
      <c r="A7" s="63" t="s">
        <v>50</v>
      </c>
      <c r="B7" s="54">
        <v>35902.458756439999</v>
      </c>
      <c r="C7" s="54">
        <v>0</v>
      </c>
      <c r="D7" s="55">
        <v>35902.458756439999</v>
      </c>
      <c r="E7" s="54">
        <v>47900.451848140001</v>
      </c>
      <c r="F7" s="54">
        <v>0</v>
      </c>
      <c r="G7" s="55">
        <v>47900.451848140001</v>
      </c>
      <c r="H7" s="102">
        <v>133.41830478267136</v>
      </c>
      <c r="I7" s="103" t="s">
        <v>4</v>
      </c>
      <c r="J7" s="96">
        <v>133.41830478267136</v>
      </c>
      <c r="K7" s="4"/>
      <c r="L7" s="4"/>
      <c r="M7" s="4"/>
    </row>
    <row r="8" spans="1:13" s="5" customFormat="1" ht="24" customHeight="1" x14ac:dyDescent="0.2">
      <c r="A8" s="79" t="s">
        <v>45</v>
      </c>
      <c r="B8" s="104">
        <v>7221.9090785100007</v>
      </c>
      <c r="C8" s="104">
        <v>0</v>
      </c>
      <c r="D8" s="105">
        <v>7221.9090785100007</v>
      </c>
      <c r="E8" s="104">
        <v>9104.7694669699995</v>
      </c>
      <c r="F8" s="104">
        <v>0</v>
      </c>
      <c r="G8" s="55">
        <v>9104.7694669699995</v>
      </c>
      <c r="H8" s="78">
        <v>126.07150502715085</v>
      </c>
      <c r="I8" s="106" t="s">
        <v>4</v>
      </c>
      <c r="J8" s="107">
        <v>126.07150502715085</v>
      </c>
      <c r="K8" s="4"/>
      <c r="L8" s="4"/>
      <c r="M8" s="4"/>
    </row>
    <row r="9" spans="1:13" s="5" customFormat="1" ht="30.75" customHeight="1" x14ac:dyDescent="0.2">
      <c r="A9" s="79" t="s">
        <v>46</v>
      </c>
      <c r="B9" s="104">
        <v>6787.7473298999994</v>
      </c>
      <c r="C9" s="104">
        <v>0</v>
      </c>
      <c r="D9" s="105">
        <v>6787.7473298999994</v>
      </c>
      <c r="E9" s="104">
        <v>6469.7804431599998</v>
      </c>
      <c r="F9" s="104">
        <v>0</v>
      </c>
      <c r="G9" s="55">
        <v>6469.7804431599998</v>
      </c>
      <c r="H9" s="78">
        <v>95.315575679439974</v>
      </c>
      <c r="I9" s="106" t="s">
        <v>4</v>
      </c>
      <c r="J9" s="107">
        <v>95.315575679439974</v>
      </c>
      <c r="K9" s="4"/>
      <c r="L9" s="4"/>
      <c r="M9" s="4"/>
    </row>
    <row r="10" spans="1:13" s="6" customFormat="1" x14ac:dyDescent="0.2">
      <c r="A10" s="63" t="s">
        <v>1</v>
      </c>
      <c r="B10" s="54">
        <v>30144.976808020005</v>
      </c>
      <c r="C10" s="54">
        <v>60.835306729999999</v>
      </c>
      <c r="D10" s="55">
        <v>30205.812114750006</v>
      </c>
      <c r="E10" s="54">
        <v>36956.62396194</v>
      </c>
      <c r="F10" s="54">
        <v>0</v>
      </c>
      <c r="G10" s="55">
        <v>36956.62396194</v>
      </c>
      <c r="H10" s="25">
        <v>122.59629256741631</v>
      </c>
      <c r="I10" s="95" t="s">
        <v>4</v>
      </c>
      <c r="J10" s="108">
        <v>122.34938038263657</v>
      </c>
      <c r="K10" s="4"/>
      <c r="L10" s="4"/>
      <c r="M10" s="4"/>
    </row>
    <row r="11" spans="1:13" s="6" customFormat="1" ht="15.75" customHeight="1" x14ac:dyDescent="0.2">
      <c r="A11" s="63" t="s">
        <v>37</v>
      </c>
      <c r="B11" s="54">
        <v>144130.43789805999</v>
      </c>
      <c r="C11" s="54">
        <v>638.77468851999993</v>
      </c>
      <c r="D11" s="55">
        <v>144769.21258657999</v>
      </c>
      <c r="E11" s="54">
        <v>189360.91905381001</v>
      </c>
      <c r="F11" s="54">
        <v>0</v>
      </c>
      <c r="G11" s="55">
        <v>189360.91905381001</v>
      </c>
      <c r="H11" s="25">
        <v>131.38163028946076</v>
      </c>
      <c r="I11" s="29" t="s">
        <v>4</v>
      </c>
      <c r="J11" s="108">
        <v>130.80192650807001</v>
      </c>
      <c r="K11" s="4"/>
      <c r="L11" s="4"/>
      <c r="M11" s="4"/>
    </row>
    <row r="12" spans="1:13" s="6" customFormat="1" ht="65.25" customHeight="1" x14ac:dyDescent="0.2">
      <c r="A12" s="81" t="s">
        <v>99</v>
      </c>
      <c r="B12" s="54">
        <v>32650.946925280005</v>
      </c>
      <c r="C12" s="54">
        <v>638.77468851999993</v>
      </c>
      <c r="D12" s="55">
        <v>33289.721613800008</v>
      </c>
      <c r="E12" s="54">
        <v>44217.805679810001</v>
      </c>
      <c r="F12" s="54">
        <v>0</v>
      </c>
      <c r="G12" s="55">
        <v>44217.805679810001</v>
      </c>
      <c r="H12" s="25">
        <v>135.42579877086001</v>
      </c>
      <c r="I12" s="29" t="s">
        <v>4</v>
      </c>
      <c r="J12" s="108">
        <v>132.82720171946357</v>
      </c>
      <c r="K12" s="4"/>
      <c r="L12" s="4"/>
      <c r="M12" s="4"/>
    </row>
    <row r="13" spans="1:13" s="6" customFormat="1" x14ac:dyDescent="0.2">
      <c r="A13" s="82" t="s">
        <v>38</v>
      </c>
      <c r="B13" s="54"/>
      <c r="C13" s="54"/>
      <c r="D13" s="55"/>
      <c r="E13" s="54"/>
      <c r="F13" s="54"/>
      <c r="G13" s="55"/>
      <c r="H13" s="25"/>
      <c r="I13" s="29"/>
      <c r="J13" s="108"/>
      <c r="K13" s="4"/>
      <c r="L13" s="4"/>
      <c r="M13" s="4"/>
    </row>
    <row r="14" spans="1:13" s="6" customFormat="1" ht="30" x14ac:dyDescent="0.2">
      <c r="A14" s="79" t="s">
        <v>39</v>
      </c>
      <c r="B14" s="54">
        <v>85129.964396470008</v>
      </c>
      <c r="C14" s="54">
        <v>638.77468851999993</v>
      </c>
      <c r="D14" s="55">
        <v>85768.739084990011</v>
      </c>
      <c r="E14" s="54">
        <v>116553.26102197</v>
      </c>
      <c r="F14" s="54">
        <v>0</v>
      </c>
      <c r="G14" s="55">
        <v>116553.26102197</v>
      </c>
      <c r="H14" s="25">
        <v>136.91214585636897</v>
      </c>
      <c r="I14" s="29" t="s">
        <v>4</v>
      </c>
      <c r="J14" s="108">
        <v>135.8924734878928</v>
      </c>
      <c r="K14" s="4"/>
      <c r="L14" s="4"/>
      <c r="M14" s="4"/>
    </row>
    <row r="15" spans="1:13" s="6" customFormat="1" x14ac:dyDescent="0.2">
      <c r="A15" s="79" t="s">
        <v>40</v>
      </c>
      <c r="B15" s="54">
        <v>-52479.017471190004</v>
      </c>
      <c r="C15" s="54">
        <v>0</v>
      </c>
      <c r="D15" s="55">
        <v>-52479.017471190004</v>
      </c>
      <c r="E15" s="54">
        <v>-72335.455342159999</v>
      </c>
      <c r="F15" s="54">
        <v>0</v>
      </c>
      <c r="G15" s="55">
        <v>-72335.455342159999</v>
      </c>
      <c r="H15" s="25">
        <v>137.83690859279295</v>
      </c>
      <c r="I15" s="29" t="s">
        <v>4</v>
      </c>
      <c r="J15" s="108">
        <v>137.83690859279295</v>
      </c>
      <c r="K15" s="4"/>
      <c r="L15" s="4"/>
      <c r="M15" s="4"/>
    </row>
    <row r="16" spans="1:13" s="6" customFormat="1" ht="36.75" customHeight="1" x14ac:dyDescent="0.2">
      <c r="A16" s="63" t="s">
        <v>41</v>
      </c>
      <c r="B16" s="54">
        <v>111479.49097278</v>
      </c>
      <c r="C16" s="54">
        <v>0</v>
      </c>
      <c r="D16" s="55">
        <v>111479.49097278</v>
      </c>
      <c r="E16" s="54">
        <v>145143.11337400001</v>
      </c>
      <c r="F16" s="54">
        <v>0</v>
      </c>
      <c r="G16" s="55">
        <v>145143.11337400001</v>
      </c>
      <c r="H16" s="25">
        <v>130.19714398358678</v>
      </c>
      <c r="I16" s="29" t="s">
        <v>4</v>
      </c>
      <c r="J16" s="108">
        <v>130.19714398358678</v>
      </c>
      <c r="K16" s="4"/>
      <c r="L16" s="4"/>
      <c r="M16" s="4"/>
    </row>
    <row r="17" spans="1:15" s="6" customFormat="1" ht="35.25" customHeight="1" x14ac:dyDescent="0.2">
      <c r="A17" s="63" t="s">
        <v>44</v>
      </c>
      <c r="B17" s="54">
        <v>31105.863982119998</v>
      </c>
      <c r="C17" s="54">
        <v>0</v>
      </c>
      <c r="D17" s="55">
        <v>31105.863982119998</v>
      </c>
      <c r="E17" s="54">
        <v>44894.070683039994</v>
      </c>
      <c r="F17" s="54">
        <v>0</v>
      </c>
      <c r="G17" s="55">
        <v>44894.070683039994</v>
      </c>
      <c r="H17" s="30">
        <v>144.32671186643654</v>
      </c>
      <c r="I17" s="29" t="s">
        <v>4</v>
      </c>
      <c r="J17" s="108">
        <v>144.32671186643654</v>
      </c>
      <c r="K17" s="4"/>
      <c r="L17" s="3"/>
      <c r="M17" s="3"/>
    </row>
    <row r="18" spans="1:15" s="6" customFormat="1" ht="49.5" customHeight="1" x14ac:dyDescent="0.2">
      <c r="A18" s="63" t="s">
        <v>24</v>
      </c>
      <c r="B18" s="54">
        <v>19582.617367199997</v>
      </c>
      <c r="C18" s="54">
        <v>0</v>
      </c>
      <c r="D18" s="55">
        <v>19582.617367199997</v>
      </c>
      <c r="E18" s="54">
        <v>28673.216152039997</v>
      </c>
      <c r="F18" s="54">
        <v>0</v>
      </c>
      <c r="G18" s="55">
        <v>28673.216152039997</v>
      </c>
      <c r="H18" s="30">
        <v>146.42177608017988</v>
      </c>
      <c r="I18" s="29" t="s">
        <v>4</v>
      </c>
      <c r="J18" s="108">
        <v>146.42177608017988</v>
      </c>
      <c r="K18" s="4"/>
      <c r="L18" s="3"/>
      <c r="M18" s="15"/>
    </row>
    <row r="19" spans="1:15" s="6" customFormat="1" ht="34.5" customHeight="1" x14ac:dyDescent="0.2">
      <c r="A19" s="63" t="s">
        <v>42</v>
      </c>
      <c r="B19" s="54">
        <v>22556.32578943</v>
      </c>
      <c r="C19" s="54">
        <v>0</v>
      </c>
      <c r="D19" s="55">
        <v>22556.32578943</v>
      </c>
      <c r="E19" s="54">
        <v>28744.876381459999</v>
      </c>
      <c r="F19" s="54">
        <v>0</v>
      </c>
      <c r="G19" s="55">
        <v>28744.876381459999</v>
      </c>
      <c r="H19" s="78">
        <v>127.43598691472164</v>
      </c>
      <c r="I19" s="29" t="s">
        <v>4</v>
      </c>
      <c r="J19" s="107">
        <v>127.43598691472164</v>
      </c>
      <c r="K19" s="4"/>
      <c r="L19" s="3"/>
      <c r="M19" s="3"/>
    </row>
    <row r="20" spans="1:15" s="6" customFormat="1" ht="21" customHeight="1" x14ac:dyDescent="0.2">
      <c r="A20" s="63" t="s">
        <v>2</v>
      </c>
      <c r="B20" s="54">
        <v>31081.020065059998</v>
      </c>
      <c r="C20" s="54">
        <v>0</v>
      </c>
      <c r="D20" s="55">
        <v>31081.020065059998</v>
      </c>
      <c r="E20" s="54">
        <v>16114.790158489999</v>
      </c>
      <c r="F20" s="54">
        <v>0</v>
      </c>
      <c r="G20" s="55">
        <v>16114.790158489999</v>
      </c>
      <c r="H20" s="78">
        <v>51.847687510763464</v>
      </c>
      <c r="I20" s="29" t="s">
        <v>4</v>
      </c>
      <c r="J20" s="107">
        <v>51.847687510763464</v>
      </c>
      <c r="K20" s="4"/>
      <c r="L20" s="3"/>
      <c r="M20" s="3"/>
    </row>
    <row r="21" spans="1:15" s="6" customFormat="1" ht="21" customHeight="1" x14ac:dyDescent="0.2">
      <c r="A21" s="81" t="s">
        <v>64</v>
      </c>
      <c r="B21" s="54">
        <v>19271.331009130001</v>
      </c>
      <c r="C21" s="54">
        <v>0</v>
      </c>
      <c r="D21" s="55">
        <v>19271.331009130001</v>
      </c>
      <c r="E21" s="54">
        <v>50.795524749999998</v>
      </c>
      <c r="F21" s="54">
        <v>0</v>
      </c>
      <c r="G21" s="55">
        <v>50.795524749999998</v>
      </c>
      <c r="H21" s="78" t="s">
        <v>4</v>
      </c>
      <c r="I21" s="29" t="s">
        <v>4</v>
      </c>
      <c r="J21" s="107" t="s">
        <v>4</v>
      </c>
      <c r="K21" s="4"/>
      <c r="L21" s="3"/>
      <c r="M21" s="3"/>
    </row>
    <row r="22" spans="1:15" s="6" customFormat="1" ht="58.5" customHeight="1" x14ac:dyDescent="0.2">
      <c r="A22" s="63" t="s">
        <v>52</v>
      </c>
      <c r="B22" s="54">
        <v>52125</v>
      </c>
      <c r="C22" s="54">
        <v>0</v>
      </c>
      <c r="D22" s="55">
        <v>52125</v>
      </c>
      <c r="E22" s="54">
        <v>10000</v>
      </c>
      <c r="F22" s="54">
        <v>0</v>
      </c>
      <c r="G22" s="55">
        <v>10000</v>
      </c>
      <c r="H22" s="78" t="s">
        <v>4</v>
      </c>
      <c r="I22" s="29" t="s">
        <v>4</v>
      </c>
      <c r="J22" s="107" t="s">
        <v>4</v>
      </c>
      <c r="K22" s="4"/>
      <c r="L22" s="3"/>
      <c r="M22" s="3"/>
    </row>
    <row r="23" spans="1:15" s="6" customFormat="1" ht="58.5" customHeight="1" x14ac:dyDescent="0.2">
      <c r="A23" s="63" t="s">
        <v>65</v>
      </c>
      <c r="B23" s="54">
        <v>9069.9565020400005</v>
      </c>
      <c r="C23" s="54">
        <v>0</v>
      </c>
      <c r="D23" s="55">
        <v>9069.9565020400005</v>
      </c>
      <c r="E23" s="54">
        <v>91.566368099999991</v>
      </c>
      <c r="F23" s="54">
        <v>0</v>
      </c>
      <c r="G23" s="55">
        <v>91.566368099999991</v>
      </c>
      <c r="H23" s="78" t="s">
        <v>4</v>
      </c>
      <c r="I23" s="29" t="s">
        <v>4</v>
      </c>
      <c r="J23" s="107" t="s">
        <v>4</v>
      </c>
      <c r="K23" s="4"/>
      <c r="L23" s="3"/>
      <c r="M23" s="3"/>
    </row>
    <row r="24" spans="1:15" s="6" customFormat="1" ht="58.5" customHeight="1" x14ac:dyDescent="0.2">
      <c r="A24" s="81" t="s">
        <v>66</v>
      </c>
      <c r="B24" s="54">
        <v>8770.4</v>
      </c>
      <c r="C24" s="54">
        <v>0</v>
      </c>
      <c r="D24" s="55">
        <v>8770.4</v>
      </c>
      <c r="E24" s="54" t="s">
        <v>4</v>
      </c>
      <c r="F24" s="54" t="s">
        <v>4</v>
      </c>
      <c r="G24" s="55" t="s">
        <v>4</v>
      </c>
      <c r="H24" s="78" t="s">
        <v>4</v>
      </c>
      <c r="I24" s="29" t="s">
        <v>4</v>
      </c>
      <c r="J24" s="107" t="s">
        <v>4</v>
      </c>
      <c r="K24" s="4"/>
      <c r="L24" s="3"/>
      <c r="M24" s="3"/>
    </row>
    <row r="25" spans="1:15" s="6" customFormat="1" ht="30" x14ac:dyDescent="0.2">
      <c r="A25" s="63" t="s">
        <v>12</v>
      </c>
      <c r="B25" s="103">
        <v>0</v>
      </c>
      <c r="C25" s="54">
        <v>21603.316181890001</v>
      </c>
      <c r="D25" s="55">
        <v>21603.316181890001</v>
      </c>
      <c r="E25" s="103">
        <v>0</v>
      </c>
      <c r="F25" s="54">
        <v>27321.901549689999</v>
      </c>
      <c r="G25" s="55">
        <v>27321.901549689999</v>
      </c>
      <c r="H25" s="31" t="s">
        <v>4</v>
      </c>
      <c r="I25" s="27">
        <v>126.47086826694631</v>
      </c>
      <c r="J25" s="28">
        <v>126.47086826694631</v>
      </c>
      <c r="K25" s="4"/>
      <c r="L25" s="3"/>
      <c r="M25" s="3"/>
    </row>
    <row r="26" spans="1:15" s="7" customFormat="1" ht="18" x14ac:dyDescent="0.25">
      <c r="A26" s="32" t="s">
        <v>13</v>
      </c>
      <c r="B26" s="33">
        <v>399247.99314059998</v>
      </c>
      <c r="C26" s="33">
        <v>22963.027140619997</v>
      </c>
      <c r="D26" s="34">
        <v>422211.02028121997</v>
      </c>
      <c r="E26" s="33">
        <v>494937.59425988002</v>
      </c>
      <c r="F26" s="33">
        <v>28425.137465919997</v>
      </c>
      <c r="G26" s="34">
        <v>523362.73172580003</v>
      </c>
      <c r="H26" s="35">
        <v>123.96745951471364</v>
      </c>
      <c r="I26" s="33">
        <v>123.7865430017191</v>
      </c>
      <c r="J26" s="34">
        <v>123.95761990703285</v>
      </c>
      <c r="K26" s="4"/>
      <c r="L26" s="3"/>
      <c r="M26" s="15"/>
    </row>
    <row r="27" spans="1:15" s="5" customFormat="1" ht="30" x14ac:dyDescent="0.2">
      <c r="A27" s="45" t="s">
        <v>20</v>
      </c>
      <c r="B27" s="56">
        <v>12602.655721100004</v>
      </c>
      <c r="C27" s="36">
        <v>1115.3811677399999</v>
      </c>
      <c r="D27" s="37">
        <v>13718.036888840004</v>
      </c>
      <c r="E27" s="38">
        <v>14497.293317989999</v>
      </c>
      <c r="F27" s="36">
        <v>1456.23638203</v>
      </c>
      <c r="G27" s="37">
        <v>15953.529700019999</v>
      </c>
      <c r="H27" s="39">
        <v>115.03363766192467</v>
      </c>
      <c r="I27" s="40">
        <v>130.55952746455682</v>
      </c>
      <c r="J27" s="41">
        <v>116.29601107865972</v>
      </c>
      <c r="K27" s="15"/>
      <c r="L27" s="15"/>
      <c r="M27" s="3"/>
      <c r="N27" s="4"/>
      <c r="O27" s="4"/>
    </row>
    <row r="28" spans="1:15" s="6" customFormat="1" x14ac:dyDescent="0.2">
      <c r="A28" s="45" t="s">
        <v>21</v>
      </c>
      <c r="B28" s="57">
        <v>65648.41060032</v>
      </c>
      <c r="C28" s="58">
        <v>0</v>
      </c>
      <c r="D28" s="37">
        <v>65648.41060032</v>
      </c>
      <c r="E28" s="59">
        <v>82471.932956980003</v>
      </c>
      <c r="F28" s="58">
        <v>0</v>
      </c>
      <c r="G28" s="37">
        <v>82471.932956980003</v>
      </c>
      <c r="H28" s="38">
        <v>125.62670170201804</v>
      </c>
      <c r="I28" s="58" t="s">
        <v>4</v>
      </c>
      <c r="J28" s="109">
        <v>125.62670170201804</v>
      </c>
      <c r="K28" s="15"/>
      <c r="L28" s="3"/>
      <c r="M28" s="3"/>
      <c r="N28" s="8"/>
      <c r="O28" s="9"/>
    </row>
    <row r="29" spans="1:15" s="11" customFormat="1" x14ac:dyDescent="0.2">
      <c r="A29" s="45" t="s">
        <v>19</v>
      </c>
      <c r="B29" s="56">
        <v>35067.266885680001</v>
      </c>
      <c r="C29" s="36">
        <v>2003.78083479</v>
      </c>
      <c r="D29" s="37">
        <v>37071.04772047</v>
      </c>
      <c r="E29" s="38">
        <v>42451.132512120006</v>
      </c>
      <c r="F29" s="36">
        <v>2317.6075188499999</v>
      </c>
      <c r="G29" s="37">
        <v>44768.740030970002</v>
      </c>
      <c r="H29" s="110">
        <v>121.05629061572307</v>
      </c>
      <c r="I29" s="103">
        <v>115.66172700183999</v>
      </c>
      <c r="J29" s="107">
        <v>120.76470125296585</v>
      </c>
      <c r="K29" s="3"/>
      <c r="L29" s="3"/>
      <c r="M29" s="3"/>
      <c r="N29" s="8"/>
      <c r="O29" s="10"/>
    </row>
    <row r="30" spans="1:15" ht="30" x14ac:dyDescent="0.2">
      <c r="A30" s="67" t="s">
        <v>6</v>
      </c>
      <c r="B30" s="56">
        <v>33274.798896</v>
      </c>
      <c r="C30" s="36">
        <v>6627.0685351100001</v>
      </c>
      <c r="D30" s="37">
        <v>39901.867431110004</v>
      </c>
      <c r="E30" s="38">
        <v>41584.20495539</v>
      </c>
      <c r="F30" s="36">
        <v>9169.1470614099999</v>
      </c>
      <c r="G30" s="37">
        <v>50753.352016799996</v>
      </c>
      <c r="H30" s="39">
        <v>124.97206996009488</v>
      </c>
      <c r="I30" s="40">
        <v>138.35901972089391</v>
      </c>
      <c r="J30" s="41">
        <v>127.19543040040651</v>
      </c>
      <c r="K30" s="3"/>
      <c r="L30" s="3"/>
      <c r="M30" s="3"/>
      <c r="N30" s="8"/>
    </row>
    <row r="31" spans="1:15" x14ac:dyDescent="0.2">
      <c r="A31" s="45" t="s">
        <v>53</v>
      </c>
      <c r="B31" s="56">
        <v>21949.661343220003</v>
      </c>
      <c r="C31" s="36">
        <v>2263.8403671999999</v>
      </c>
      <c r="D31" s="37">
        <v>24213.501710420001</v>
      </c>
      <c r="E31" s="38">
        <v>17968.03853288</v>
      </c>
      <c r="F31" s="36">
        <v>2949.6391160999997</v>
      </c>
      <c r="G31" s="37">
        <v>20917.67764898</v>
      </c>
      <c r="H31" s="38">
        <v>81.860208464811322</v>
      </c>
      <c r="I31" s="36">
        <v>130.29360015115466</v>
      </c>
      <c r="J31" s="37">
        <v>86.388486469837275</v>
      </c>
      <c r="K31" s="3"/>
      <c r="L31" s="3"/>
      <c r="M31" s="3"/>
      <c r="N31" s="8"/>
    </row>
    <row r="32" spans="1:15" s="14" customFormat="1" ht="30" x14ac:dyDescent="0.2">
      <c r="A32" s="45" t="s">
        <v>26</v>
      </c>
      <c r="B32" s="56">
        <v>1899.4770970999998</v>
      </c>
      <c r="C32" s="36">
        <v>680.9290342999999</v>
      </c>
      <c r="D32" s="37">
        <v>2580.4061313999996</v>
      </c>
      <c r="E32" s="38">
        <v>2078.6563838699999</v>
      </c>
      <c r="F32" s="36">
        <v>496.11631548000003</v>
      </c>
      <c r="G32" s="37">
        <v>2574.77269935</v>
      </c>
      <c r="H32" s="78">
        <v>109.43308487601982</v>
      </c>
      <c r="I32" s="29">
        <v>72.858740116730559</v>
      </c>
      <c r="J32" s="44">
        <v>99.781684286769888</v>
      </c>
      <c r="K32" s="12"/>
      <c r="L32" s="12"/>
      <c r="M32" s="12"/>
      <c r="N32" s="13"/>
    </row>
    <row r="33" spans="1:14" s="6" customFormat="1" ht="31.5" customHeight="1" x14ac:dyDescent="0.2">
      <c r="A33" s="45" t="s">
        <v>15</v>
      </c>
      <c r="B33" s="56">
        <v>0</v>
      </c>
      <c r="C33" s="36">
        <v>5.4684026799999996</v>
      </c>
      <c r="D33" s="37">
        <v>5.4684026799999996</v>
      </c>
      <c r="E33" s="38">
        <v>0</v>
      </c>
      <c r="F33" s="36">
        <v>6.4440229100000002</v>
      </c>
      <c r="G33" s="37">
        <v>6.4440229100000002</v>
      </c>
      <c r="H33" s="38" t="s">
        <v>4</v>
      </c>
      <c r="I33" s="95">
        <v>117.84104586094601</v>
      </c>
      <c r="J33" s="96">
        <v>117.84104586094601</v>
      </c>
      <c r="K33" s="4"/>
      <c r="L33" s="4"/>
      <c r="M33" s="4"/>
      <c r="N33" s="8"/>
    </row>
    <row r="34" spans="1:14" s="6" customFormat="1" x14ac:dyDescent="0.2">
      <c r="A34" s="45" t="s">
        <v>22</v>
      </c>
      <c r="B34" s="56">
        <v>4852.0989935799998</v>
      </c>
      <c r="C34" s="36">
        <v>1077.85629113</v>
      </c>
      <c r="D34" s="37">
        <v>5929.9552847100003</v>
      </c>
      <c r="E34" s="38">
        <v>5198.9624735500001</v>
      </c>
      <c r="F34" s="36">
        <v>1006.76807883</v>
      </c>
      <c r="G34" s="37">
        <v>6205.7305523800005</v>
      </c>
      <c r="H34" s="38">
        <v>107.14873048610403</v>
      </c>
      <c r="I34" s="36">
        <v>93.40466694075954</v>
      </c>
      <c r="J34" s="37">
        <v>104.65054548355648</v>
      </c>
      <c r="K34" s="4"/>
      <c r="L34" s="4"/>
      <c r="M34" s="4"/>
      <c r="N34" s="8"/>
    </row>
    <row r="35" spans="1:14" s="6" customFormat="1" x14ac:dyDescent="0.2">
      <c r="A35" s="45" t="s">
        <v>72</v>
      </c>
      <c r="B35" s="56">
        <v>4248.98433432</v>
      </c>
      <c r="C35" s="36">
        <v>192.77541255</v>
      </c>
      <c r="D35" s="37">
        <v>4441.7597468699996</v>
      </c>
      <c r="E35" s="38">
        <v>3601.83528368</v>
      </c>
      <c r="F35" s="36">
        <v>135.04346250999998</v>
      </c>
      <c r="G35" s="37">
        <v>3736.8787461900001</v>
      </c>
      <c r="H35" s="38">
        <v>84.769323684890253</v>
      </c>
      <c r="I35" s="36">
        <v>70.052223322294211</v>
      </c>
      <c r="J35" s="37">
        <v>84.130591458110445</v>
      </c>
      <c r="K35" s="4"/>
      <c r="L35" s="4"/>
      <c r="M35" s="4"/>
      <c r="N35" s="8"/>
    </row>
    <row r="36" spans="1:14" s="6" customFormat="1" x14ac:dyDescent="0.2">
      <c r="A36" s="45" t="s">
        <v>14</v>
      </c>
      <c r="B36" s="56">
        <v>15044.13768756</v>
      </c>
      <c r="C36" s="36">
        <v>8068.4631659699999</v>
      </c>
      <c r="D36" s="37">
        <v>23112.600853529999</v>
      </c>
      <c r="E36" s="38">
        <v>16705.075848730001</v>
      </c>
      <c r="F36" s="36">
        <v>10649.90615891</v>
      </c>
      <c r="G36" s="37">
        <v>27354.982007639999</v>
      </c>
      <c r="H36" s="38">
        <v>111.04043445802434</v>
      </c>
      <c r="I36" s="36">
        <v>131.9942340919103</v>
      </c>
      <c r="J36" s="37">
        <v>118.35527373572093</v>
      </c>
      <c r="K36" s="4"/>
      <c r="L36" s="4"/>
      <c r="M36" s="4"/>
      <c r="N36" s="8"/>
    </row>
    <row r="37" spans="1:14" s="6" customFormat="1" ht="30" x14ac:dyDescent="0.2">
      <c r="A37" s="45" t="s">
        <v>68</v>
      </c>
      <c r="B37" s="56">
        <v>73721.938042210008</v>
      </c>
      <c r="C37" s="36">
        <v>184.50954478</v>
      </c>
      <c r="D37" s="37">
        <v>73906.447586990005</v>
      </c>
      <c r="E37" s="38">
        <v>117796.24563038</v>
      </c>
      <c r="F37" s="36">
        <v>201.64136358000002</v>
      </c>
      <c r="G37" s="37">
        <v>117997.88699396</v>
      </c>
      <c r="H37" s="38">
        <v>159.78452107829145</v>
      </c>
      <c r="I37" s="36">
        <v>109.28505829897696</v>
      </c>
      <c r="J37" s="37">
        <v>159.65844773566354</v>
      </c>
      <c r="K37" s="4"/>
      <c r="L37" s="4"/>
      <c r="M37" s="4"/>
      <c r="N37" s="8"/>
    </row>
    <row r="38" spans="1:14" s="6" customFormat="1" x14ac:dyDescent="0.2">
      <c r="A38" s="68" t="s">
        <v>18</v>
      </c>
      <c r="B38" s="57">
        <v>130938.56353951</v>
      </c>
      <c r="C38" s="58">
        <v>742.95438436999996</v>
      </c>
      <c r="D38" s="37">
        <v>131681.51792387999</v>
      </c>
      <c r="E38" s="59">
        <v>150584.21636431001</v>
      </c>
      <c r="F38" s="58">
        <v>36.587985310000001</v>
      </c>
      <c r="G38" s="37">
        <v>150620.80434962001</v>
      </c>
      <c r="H38" s="48">
        <v>115.00371799853451</v>
      </c>
      <c r="I38" s="36">
        <v>4.9246610666448074</v>
      </c>
      <c r="J38" s="37">
        <v>114.38264589013023</v>
      </c>
      <c r="K38" s="4"/>
      <c r="L38" s="4"/>
      <c r="M38" s="4"/>
      <c r="N38" s="8"/>
    </row>
    <row r="39" spans="1:14" s="6" customFormat="1" ht="18" x14ac:dyDescent="0.25">
      <c r="A39" s="32" t="s">
        <v>3</v>
      </c>
      <c r="B39" s="33">
        <v>-1020.3866869100002</v>
      </c>
      <c r="C39" s="33">
        <v>3480.2172867299996</v>
      </c>
      <c r="D39" s="33">
        <v>2459.8305998199994</v>
      </c>
      <c r="E39" s="35">
        <v>-3145.3020703900002</v>
      </c>
      <c r="F39" s="33">
        <v>3651.2553463700001</v>
      </c>
      <c r="G39" s="34">
        <v>505.95327597999994</v>
      </c>
      <c r="H39" s="46" t="s">
        <v>4</v>
      </c>
      <c r="I39" s="33" t="s">
        <v>4</v>
      </c>
      <c r="J39" s="47" t="s">
        <v>4</v>
      </c>
      <c r="K39" s="4"/>
      <c r="L39" s="4"/>
      <c r="M39" s="4"/>
      <c r="N39" s="8"/>
    </row>
    <row r="40" spans="1:14" s="6" customFormat="1" x14ac:dyDescent="0.2">
      <c r="A40" s="51" t="s">
        <v>7</v>
      </c>
      <c r="B40" s="56">
        <v>1808.9254292000001</v>
      </c>
      <c r="C40" s="36">
        <v>3875.9610665999999</v>
      </c>
      <c r="D40" s="37">
        <v>5684.8864957999995</v>
      </c>
      <c r="E40" s="38">
        <v>903.94023112000002</v>
      </c>
      <c r="F40" s="36">
        <v>4057.89729846</v>
      </c>
      <c r="G40" s="37">
        <v>4961.8375295799997</v>
      </c>
      <c r="H40" s="48" t="s">
        <v>4</v>
      </c>
      <c r="I40" s="36" t="s">
        <v>4</v>
      </c>
      <c r="J40" s="49" t="s">
        <v>4</v>
      </c>
      <c r="K40" s="4"/>
      <c r="L40" s="4"/>
      <c r="M40" s="4"/>
      <c r="N40" s="8"/>
    </row>
    <row r="41" spans="1:14" s="6" customFormat="1" ht="18" customHeight="1" x14ac:dyDescent="0.2">
      <c r="A41" s="51" t="s">
        <v>8</v>
      </c>
      <c r="B41" s="56">
        <v>-2829.3121161100003</v>
      </c>
      <c r="C41" s="36">
        <v>-395.74377987000003</v>
      </c>
      <c r="D41" s="37">
        <v>-3225.0558959800001</v>
      </c>
      <c r="E41" s="38">
        <v>-4049.2423015100003</v>
      </c>
      <c r="F41" s="36">
        <v>-406.64195208999996</v>
      </c>
      <c r="G41" s="37">
        <v>-4455.8842536000002</v>
      </c>
      <c r="H41" s="48" t="s">
        <v>4</v>
      </c>
      <c r="I41" s="36" t="s">
        <v>4</v>
      </c>
      <c r="J41" s="49" t="s">
        <v>4</v>
      </c>
      <c r="K41" s="4"/>
      <c r="L41" s="4"/>
      <c r="M41" s="4"/>
      <c r="N41" s="4"/>
    </row>
    <row r="42" spans="1:14" s="6" customFormat="1" ht="18.75" thickBot="1" x14ac:dyDescent="0.25">
      <c r="A42" s="97" t="s">
        <v>55</v>
      </c>
      <c r="B42" s="98">
        <v>-4131.6944747200014</v>
      </c>
      <c r="C42" s="99">
        <v>1363.9365310100011</v>
      </c>
      <c r="D42" s="100">
        <v>-2767.7579437099998</v>
      </c>
      <c r="E42" s="101">
        <v>60070.117908860004</v>
      </c>
      <c r="F42" s="99">
        <v>233.07515490999984</v>
      </c>
      <c r="G42" s="99">
        <v>60303.193063770006</v>
      </c>
      <c r="H42" s="101" t="s">
        <v>4</v>
      </c>
      <c r="I42" s="99" t="s">
        <v>4</v>
      </c>
      <c r="J42" s="50" t="s">
        <v>4</v>
      </c>
      <c r="K42" s="4"/>
      <c r="L42" s="4"/>
      <c r="M42" s="4"/>
      <c r="N42" s="4"/>
    </row>
    <row r="43" spans="1:14" ht="135" customHeight="1" x14ac:dyDescent="0.2">
      <c r="A43" s="140" t="s">
        <v>116</v>
      </c>
      <c r="B43" s="140"/>
      <c r="C43" s="140"/>
      <c r="D43" s="140"/>
      <c r="E43" s="140"/>
      <c r="F43" s="140"/>
      <c r="G43" s="140"/>
      <c r="H43" s="140"/>
      <c r="I43" s="140"/>
      <c r="J43" s="140"/>
      <c r="K43" s="4"/>
      <c r="L43" s="4"/>
      <c r="M43" s="4"/>
      <c r="N43" s="4"/>
    </row>
    <row r="44" spans="1:14" s="6" customFormat="1" ht="117" customHeight="1" x14ac:dyDescent="0.2">
      <c r="A44" s="140" t="s">
        <v>117</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F18" sqref="F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5" t="s">
        <v>30</v>
      </c>
      <c r="B1" s="146" t="s">
        <v>121</v>
      </c>
      <c r="C1" s="121"/>
      <c r="D1" s="121"/>
      <c r="E1" s="121"/>
      <c r="F1" s="121"/>
      <c r="G1" s="121"/>
      <c r="H1" s="121"/>
      <c r="I1" s="121"/>
      <c r="J1" s="121"/>
    </row>
    <row r="2" spans="1:13" ht="36.75" customHeight="1" thickBot="1" x14ac:dyDescent="0.25">
      <c r="A2" s="136"/>
      <c r="B2" s="144" t="s">
        <v>124</v>
      </c>
      <c r="C2" s="145"/>
      <c r="D2" s="145"/>
      <c r="E2" s="145"/>
      <c r="F2" s="145"/>
      <c r="G2" s="145"/>
      <c r="H2" s="145"/>
      <c r="I2" s="145"/>
      <c r="J2" s="145"/>
    </row>
    <row r="3" spans="1:13" ht="31.5" customHeight="1" thickBot="1" x14ac:dyDescent="0.25">
      <c r="A3" s="125" t="s">
        <v>120</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452814.83671191009</v>
      </c>
      <c r="C6" s="22">
        <v>27038.471246220004</v>
      </c>
      <c r="D6" s="52">
        <v>479853.30795813008</v>
      </c>
      <c r="E6" s="22">
        <v>506686.48590983992</v>
      </c>
      <c r="F6" s="22">
        <v>36740.123801529997</v>
      </c>
      <c r="G6" s="52">
        <v>543426.60971136997</v>
      </c>
      <c r="H6" s="23">
        <v>111.89705920175139</v>
      </c>
      <c r="I6" s="22">
        <v>135.88092117695555</v>
      </c>
      <c r="J6" s="24">
        <v>113.24848671435792</v>
      </c>
    </row>
    <row r="7" spans="1:13" s="5" customFormat="1" ht="30.75" customHeight="1" x14ac:dyDescent="0.2">
      <c r="A7" s="63" t="s">
        <v>50</v>
      </c>
      <c r="B7" s="54">
        <v>39913.726120270003</v>
      </c>
      <c r="C7" s="54">
        <v>0</v>
      </c>
      <c r="D7" s="55">
        <v>39913.726120270003</v>
      </c>
      <c r="E7" s="54">
        <v>53060.091717619995</v>
      </c>
      <c r="F7" s="54">
        <v>0</v>
      </c>
      <c r="G7" s="55">
        <v>53060.091717619995</v>
      </c>
      <c r="H7" s="102">
        <v>132.93695396349796</v>
      </c>
      <c r="I7" s="103" t="s">
        <v>4</v>
      </c>
      <c r="J7" s="96">
        <v>132.93695396349796</v>
      </c>
      <c r="K7" s="4"/>
      <c r="L7" s="4"/>
      <c r="M7" s="4"/>
    </row>
    <row r="8" spans="1:13" s="5" customFormat="1" ht="24" customHeight="1" x14ac:dyDescent="0.2">
      <c r="A8" s="79" t="s">
        <v>45</v>
      </c>
      <c r="B8" s="104">
        <v>8052.8915121299997</v>
      </c>
      <c r="C8" s="104">
        <v>0</v>
      </c>
      <c r="D8" s="105">
        <v>8052.8915121299997</v>
      </c>
      <c r="E8" s="104">
        <v>10108.046700280001</v>
      </c>
      <c r="F8" s="104">
        <v>0</v>
      </c>
      <c r="G8" s="55">
        <v>10108.046700280001</v>
      </c>
      <c r="H8" s="78">
        <v>125.52071122595329</v>
      </c>
      <c r="I8" s="106" t="s">
        <v>4</v>
      </c>
      <c r="J8" s="107">
        <v>125.52071122595329</v>
      </c>
      <c r="K8" s="4"/>
      <c r="L8" s="4"/>
      <c r="M8" s="4"/>
    </row>
    <row r="9" spans="1:13" s="5" customFormat="1" ht="30.75" customHeight="1" x14ac:dyDescent="0.2">
      <c r="A9" s="79" t="s">
        <v>46</v>
      </c>
      <c r="B9" s="104">
        <v>7514.8556684700006</v>
      </c>
      <c r="C9" s="104">
        <v>0</v>
      </c>
      <c r="D9" s="105">
        <v>7514.8556684700006</v>
      </c>
      <c r="E9" s="104">
        <v>7055.2168295500005</v>
      </c>
      <c r="F9" s="104">
        <v>0</v>
      </c>
      <c r="G9" s="55">
        <v>7055.2168295500005</v>
      </c>
      <c r="H9" s="78">
        <v>93.883597247935157</v>
      </c>
      <c r="I9" s="106" t="s">
        <v>4</v>
      </c>
      <c r="J9" s="107">
        <v>93.883597247935157</v>
      </c>
      <c r="K9" s="4"/>
      <c r="L9" s="4"/>
      <c r="M9" s="4"/>
    </row>
    <row r="10" spans="1:13" s="6" customFormat="1" x14ac:dyDescent="0.2">
      <c r="A10" s="63" t="s">
        <v>1</v>
      </c>
      <c r="B10" s="54">
        <v>32436.865097220001</v>
      </c>
      <c r="C10" s="54">
        <v>60.835306729999999</v>
      </c>
      <c r="D10" s="55">
        <v>32497.700403950003</v>
      </c>
      <c r="E10" s="54">
        <v>47526.378671069993</v>
      </c>
      <c r="F10" s="54">
        <v>0</v>
      </c>
      <c r="G10" s="55">
        <v>47526.378671069993</v>
      </c>
      <c r="H10" s="25">
        <v>146.51964216832792</v>
      </c>
      <c r="I10" s="95" t="s">
        <v>4</v>
      </c>
      <c r="J10" s="108">
        <v>146.24535914945324</v>
      </c>
      <c r="K10" s="4"/>
      <c r="L10" s="4"/>
      <c r="M10" s="4"/>
    </row>
    <row r="11" spans="1:13" s="6" customFormat="1" ht="15.75" customHeight="1" x14ac:dyDescent="0.2">
      <c r="A11" s="63" t="s">
        <v>37</v>
      </c>
      <c r="B11" s="54">
        <v>162038.61051252999</v>
      </c>
      <c r="C11" s="54">
        <v>638.77468851999993</v>
      </c>
      <c r="D11" s="55">
        <v>162677.38520105</v>
      </c>
      <c r="E11" s="54">
        <v>215800.29734285001</v>
      </c>
      <c r="F11" s="54">
        <v>0</v>
      </c>
      <c r="G11" s="55">
        <v>215800.29734285001</v>
      </c>
      <c r="H11" s="25">
        <v>133.17831883417858</v>
      </c>
      <c r="I11" s="29" t="s">
        <v>4</v>
      </c>
      <c r="J11" s="108">
        <v>132.65537620742205</v>
      </c>
      <c r="K11" s="4"/>
      <c r="L11" s="4"/>
      <c r="M11" s="4"/>
    </row>
    <row r="12" spans="1:13" s="6" customFormat="1" ht="65.25" customHeight="1" x14ac:dyDescent="0.2">
      <c r="A12" s="81" t="s">
        <v>99</v>
      </c>
      <c r="B12" s="54">
        <v>37013.123847110008</v>
      </c>
      <c r="C12" s="54">
        <v>638.77468851999993</v>
      </c>
      <c r="D12" s="55">
        <v>37651.898535630011</v>
      </c>
      <c r="E12" s="54">
        <v>53399.890900329985</v>
      </c>
      <c r="F12" s="54">
        <v>0</v>
      </c>
      <c r="G12" s="55">
        <v>53399.890900329985</v>
      </c>
      <c r="H12" s="25">
        <v>144.27285608453028</v>
      </c>
      <c r="I12" s="29" t="s">
        <v>4</v>
      </c>
      <c r="J12" s="108">
        <v>141.82522788272587</v>
      </c>
      <c r="K12" s="4"/>
      <c r="L12" s="4"/>
      <c r="M12" s="4"/>
    </row>
    <row r="13" spans="1:13" s="6" customFormat="1" x14ac:dyDescent="0.2">
      <c r="A13" s="82" t="s">
        <v>38</v>
      </c>
      <c r="B13" s="54"/>
      <c r="C13" s="54"/>
      <c r="D13" s="55"/>
      <c r="E13" s="54"/>
      <c r="F13" s="54"/>
      <c r="G13" s="55"/>
      <c r="H13" s="25"/>
      <c r="I13" s="29"/>
      <c r="J13" s="108"/>
      <c r="K13" s="4"/>
      <c r="L13" s="4"/>
      <c r="M13" s="4"/>
    </row>
    <row r="14" spans="1:13" s="6" customFormat="1" ht="30" x14ac:dyDescent="0.2">
      <c r="A14" s="79" t="s">
        <v>39</v>
      </c>
      <c r="B14" s="54">
        <v>95932.388413830005</v>
      </c>
      <c r="C14" s="54">
        <v>638.77468851999993</v>
      </c>
      <c r="D14" s="55">
        <v>96571.163102350009</v>
      </c>
      <c r="E14" s="54">
        <v>131845.58613993</v>
      </c>
      <c r="F14" s="54">
        <v>0</v>
      </c>
      <c r="G14" s="55">
        <v>131845.58613993</v>
      </c>
      <c r="H14" s="25">
        <v>137.43594662855554</v>
      </c>
      <c r="I14" s="29" t="s">
        <v>4</v>
      </c>
      <c r="J14" s="108">
        <v>136.5268698277919</v>
      </c>
      <c r="K14" s="4"/>
      <c r="L14" s="4"/>
      <c r="M14" s="4"/>
    </row>
    <row r="15" spans="1:13" s="6" customFormat="1" x14ac:dyDescent="0.2">
      <c r="A15" s="79" t="s">
        <v>40</v>
      </c>
      <c r="B15" s="54">
        <v>-58919.264566719998</v>
      </c>
      <c r="C15" s="54">
        <v>0</v>
      </c>
      <c r="D15" s="55">
        <v>-58919.264566719998</v>
      </c>
      <c r="E15" s="54">
        <v>-78445.695239600012</v>
      </c>
      <c r="F15" s="54">
        <v>0</v>
      </c>
      <c r="G15" s="55">
        <v>-78445.695239600012</v>
      </c>
      <c r="H15" s="25">
        <v>133.14099525252618</v>
      </c>
      <c r="I15" s="29" t="s">
        <v>4</v>
      </c>
      <c r="J15" s="108">
        <v>133.14099525252618</v>
      </c>
      <c r="K15" s="4"/>
      <c r="L15" s="4"/>
      <c r="M15" s="4"/>
    </row>
    <row r="16" spans="1:13" s="6" customFormat="1" ht="36.75" customHeight="1" x14ac:dyDescent="0.2">
      <c r="A16" s="63" t="s">
        <v>41</v>
      </c>
      <c r="B16" s="54">
        <v>125025.48666542</v>
      </c>
      <c r="C16" s="54">
        <v>0</v>
      </c>
      <c r="D16" s="55">
        <v>125025.48666542</v>
      </c>
      <c r="E16" s="54">
        <v>162400.40644252003</v>
      </c>
      <c r="F16" s="54">
        <v>0</v>
      </c>
      <c r="G16" s="55">
        <v>162400.40644252003</v>
      </c>
      <c r="H16" s="25">
        <v>129.8938406671584</v>
      </c>
      <c r="I16" s="29" t="s">
        <v>4</v>
      </c>
      <c r="J16" s="108">
        <v>129.8938406671584</v>
      </c>
      <c r="K16" s="4"/>
      <c r="L16" s="4"/>
      <c r="M16" s="4"/>
    </row>
    <row r="17" spans="1:15" s="6" customFormat="1" ht="35.25" customHeight="1" x14ac:dyDescent="0.2">
      <c r="A17" s="63" t="s">
        <v>44</v>
      </c>
      <c r="B17" s="54">
        <v>34650.96951332</v>
      </c>
      <c r="C17" s="54">
        <v>0</v>
      </c>
      <c r="D17" s="55">
        <v>34650.96951332</v>
      </c>
      <c r="E17" s="54">
        <v>50038.605311189996</v>
      </c>
      <c r="F17" s="54">
        <v>0</v>
      </c>
      <c r="G17" s="55">
        <v>50038.605311189996</v>
      </c>
      <c r="H17" s="30">
        <v>144.40751879093864</v>
      </c>
      <c r="I17" s="29" t="s">
        <v>4</v>
      </c>
      <c r="J17" s="108">
        <v>144.40751879093864</v>
      </c>
      <c r="K17" s="4"/>
      <c r="L17" s="3"/>
      <c r="M17" s="3"/>
    </row>
    <row r="18" spans="1:15" s="6" customFormat="1" ht="49.5" customHeight="1" x14ac:dyDescent="0.2">
      <c r="A18" s="63" t="s">
        <v>24</v>
      </c>
      <c r="B18" s="54">
        <v>22142.34451703</v>
      </c>
      <c r="C18" s="54">
        <v>0</v>
      </c>
      <c r="D18" s="55">
        <v>22142.34451703</v>
      </c>
      <c r="E18" s="54">
        <v>31820.625130689998</v>
      </c>
      <c r="F18" s="54">
        <v>0</v>
      </c>
      <c r="G18" s="55">
        <v>31820.625130689998</v>
      </c>
      <c r="H18" s="30">
        <v>143.70937597062627</v>
      </c>
      <c r="I18" s="29" t="s">
        <v>4</v>
      </c>
      <c r="J18" s="108">
        <v>143.70937597062627</v>
      </c>
      <c r="K18" s="4"/>
      <c r="L18" s="3"/>
      <c r="M18" s="15"/>
    </row>
    <row r="19" spans="1:15" s="6" customFormat="1" ht="34.5" customHeight="1" x14ac:dyDescent="0.2">
      <c r="A19" s="63" t="s">
        <v>42</v>
      </c>
      <c r="B19" s="54">
        <v>27580.35882935</v>
      </c>
      <c r="C19" s="54">
        <v>0</v>
      </c>
      <c r="D19" s="55">
        <v>27580.35882935</v>
      </c>
      <c r="E19" s="54">
        <v>32651.313201600002</v>
      </c>
      <c r="F19" s="54">
        <v>0</v>
      </c>
      <c r="G19" s="55">
        <v>32651.313201600002</v>
      </c>
      <c r="H19" s="78">
        <v>118.3861073150857</v>
      </c>
      <c r="I19" s="29" t="s">
        <v>4</v>
      </c>
      <c r="J19" s="107">
        <v>118.3861073150857</v>
      </c>
      <c r="K19" s="4"/>
      <c r="L19" s="3"/>
      <c r="M19" s="3"/>
    </row>
    <row r="20" spans="1:15" s="6" customFormat="1" ht="21" customHeight="1" x14ac:dyDescent="0.2">
      <c r="A20" s="63" t="s">
        <v>2</v>
      </c>
      <c r="B20" s="54">
        <v>35294.878128379998</v>
      </c>
      <c r="C20" s="54">
        <v>0</v>
      </c>
      <c r="D20" s="55">
        <v>35294.878128379998</v>
      </c>
      <c r="E20" s="54">
        <v>17980.011441679999</v>
      </c>
      <c r="F20" s="54">
        <v>0</v>
      </c>
      <c r="G20" s="55">
        <v>17980.011441679999</v>
      </c>
      <c r="H20" s="78">
        <v>50.942268099865132</v>
      </c>
      <c r="I20" s="29" t="s">
        <v>4</v>
      </c>
      <c r="J20" s="107">
        <v>50.942268099865132</v>
      </c>
      <c r="K20" s="4"/>
      <c r="L20" s="3"/>
      <c r="M20" s="3"/>
    </row>
    <row r="21" spans="1:15" s="6" customFormat="1" ht="21" customHeight="1" x14ac:dyDescent="0.2">
      <c r="A21" s="81" t="s">
        <v>64</v>
      </c>
      <c r="B21" s="54">
        <v>22082.776443439998</v>
      </c>
      <c r="C21" s="54">
        <v>0</v>
      </c>
      <c r="D21" s="55">
        <v>22082.776443439998</v>
      </c>
      <c r="E21" s="54">
        <v>49.793673290000001</v>
      </c>
      <c r="F21" s="54">
        <v>0</v>
      </c>
      <c r="G21" s="55">
        <v>49.793673290000001</v>
      </c>
      <c r="H21" s="78" t="s">
        <v>4</v>
      </c>
      <c r="I21" s="29" t="s">
        <v>4</v>
      </c>
      <c r="J21" s="107" t="s">
        <v>4</v>
      </c>
      <c r="K21" s="4"/>
      <c r="L21" s="3"/>
      <c r="M21" s="3"/>
    </row>
    <row r="22" spans="1:15" s="6" customFormat="1" ht="58.5" customHeight="1" x14ac:dyDescent="0.2">
      <c r="A22" s="63" t="s">
        <v>52</v>
      </c>
      <c r="B22" s="54">
        <v>59125</v>
      </c>
      <c r="C22" s="54">
        <v>0</v>
      </c>
      <c r="D22" s="55">
        <v>59125</v>
      </c>
      <c r="E22" s="54">
        <v>24000</v>
      </c>
      <c r="F22" s="54">
        <v>0</v>
      </c>
      <c r="G22" s="55">
        <v>24000</v>
      </c>
      <c r="H22" s="78" t="s">
        <v>4</v>
      </c>
      <c r="I22" s="29" t="s">
        <v>4</v>
      </c>
      <c r="J22" s="107" t="s">
        <v>4</v>
      </c>
      <c r="K22" s="4"/>
      <c r="L22" s="3"/>
      <c r="M22" s="3"/>
    </row>
    <row r="23" spans="1:15" s="6" customFormat="1" ht="58.5" customHeight="1" x14ac:dyDescent="0.2">
      <c r="A23" s="63" t="s">
        <v>65</v>
      </c>
      <c r="B23" s="54">
        <v>9078.5083520400003</v>
      </c>
      <c r="C23" s="54">
        <v>0</v>
      </c>
      <c r="D23" s="55">
        <v>9078.5083520400003</v>
      </c>
      <c r="E23" s="54">
        <v>93.071310099999991</v>
      </c>
      <c r="F23" s="54">
        <v>0</v>
      </c>
      <c r="G23" s="55">
        <v>93.071310099999991</v>
      </c>
      <c r="H23" s="78" t="s">
        <v>4</v>
      </c>
      <c r="I23" s="29" t="s">
        <v>4</v>
      </c>
      <c r="J23" s="107" t="s">
        <v>4</v>
      </c>
      <c r="K23" s="4"/>
      <c r="L23" s="3"/>
      <c r="M23" s="3"/>
    </row>
    <row r="24" spans="1:15" s="6" customFormat="1" ht="58.5" customHeight="1" x14ac:dyDescent="0.2">
      <c r="A24" s="81" t="s">
        <v>66</v>
      </c>
      <c r="B24" s="54">
        <v>8770.4</v>
      </c>
      <c r="C24" s="54">
        <v>0</v>
      </c>
      <c r="D24" s="55">
        <v>8770.4</v>
      </c>
      <c r="E24" s="103" t="s">
        <v>4</v>
      </c>
      <c r="F24" s="103" t="s">
        <v>4</v>
      </c>
      <c r="G24" s="93" t="s">
        <v>4</v>
      </c>
      <c r="H24" s="78" t="s">
        <v>4</v>
      </c>
      <c r="I24" s="29" t="s">
        <v>4</v>
      </c>
      <c r="J24" s="107" t="s">
        <v>4</v>
      </c>
      <c r="K24" s="4"/>
      <c r="L24" s="3"/>
      <c r="M24" s="3"/>
    </row>
    <row r="25" spans="1:15" s="6" customFormat="1" ht="30" x14ac:dyDescent="0.2">
      <c r="A25" s="63" t="s">
        <v>12</v>
      </c>
      <c r="B25" s="103">
        <v>0</v>
      </c>
      <c r="C25" s="54">
        <v>23229.837495150001</v>
      </c>
      <c r="D25" s="55">
        <v>23229.837495150001</v>
      </c>
      <c r="E25" s="103">
        <v>0</v>
      </c>
      <c r="F25" s="54">
        <v>30031.860155150003</v>
      </c>
      <c r="G25" s="55">
        <v>30031.860155150003</v>
      </c>
      <c r="H25" s="31" t="s">
        <v>4</v>
      </c>
      <c r="I25" s="27">
        <v>129.2814044068115</v>
      </c>
      <c r="J25" s="28">
        <v>129.2814044068115</v>
      </c>
      <c r="K25" s="4"/>
      <c r="L25" s="3"/>
      <c r="M25" s="3"/>
    </row>
    <row r="26" spans="1:15" s="7" customFormat="1" ht="18" x14ac:dyDescent="0.25">
      <c r="A26" s="32" t="s">
        <v>13</v>
      </c>
      <c r="B26" s="33">
        <v>455243.65146741999</v>
      </c>
      <c r="C26" s="33">
        <v>25783.75708123</v>
      </c>
      <c r="D26" s="34">
        <v>481027.40854864998</v>
      </c>
      <c r="E26" s="33">
        <v>556421.40867379005</v>
      </c>
      <c r="F26" s="33">
        <v>32461.509167150001</v>
      </c>
      <c r="G26" s="34">
        <v>588882.91784094006</v>
      </c>
      <c r="H26" s="35">
        <v>122.22496829560092</v>
      </c>
      <c r="I26" s="33">
        <v>125.89906531031218</v>
      </c>
      <c r="J26" s="34">
        <v>122.4219051504176</v>
      </c>
      <c r="K26" s="4"/>
      <c r="L26" s="3"/>
      <c r="M26" s="15"/>
    </row>
    <row r="27" spans="1:15" s="5" customFormat="1" ht="30" x14ac:dyDescent="0.2">
      <c r="A27" s="45" t="s">
        <v>20</v>
      </c>
      <c r="B27" s="56">
        <v>14321.88169668999</v>
      </c>
      <c r="C27" s="36">
        <v>1231.43561944</v>
      </c>
      <c r="D27" s="37">
        <v>15553.317316129991</v>
      </c>
      <c r="E27" s="38">
        <v>16877.17066756</v>
      </c>
      <c r="F27" s="36">
        <v>1637.1552616900001</v>
      </c>
      <c r="G27" s="37">
        <v>18514.325929250001</v>
      </c>
      <c r="H27" s="39">
        <v>117.84185224390296</v>
      </c>
      <c r="I27" s="40">
        <v>132.9468821467502</v>
      </c>
      <c r="J27" s="41">
        <v>119.03779465779442</v>
      </c>
      <c r="K27" s="15"/>
      <c r="L27" s="15"/>
      <c r="M27" s="3"/>
      <c r="N27" s="4"/>
      <c r="O27" s="4"/>
    </row>
    <row r="28" spans="1:15" s="6" customFormat="1" x14ac:dyDescent="0.2">
      <c r="A28" s="45" t="s">
        <v>21</v>
      </c>
      <c r="B28" s="57">
        <v>77033.239229380008</v>
      </c>
      <c r="C28" s="58">
        <v>0</v>
      </c>
      <c r="D28" s="37">
        <v>77033.239229380008</v>
      </c>
      <c r="E28" s="59">
        <v>90478.033942490001</v>
      </c>
      <c r="F28" s="58">
        <v>0</v>
      </c>
      <c r="G28" s="37">
        <v>90478.033942490001</v>
      </c>
      <c r="H28" s="38">
        <v>117.45323817044194</v>
      </c>
      <c r="I28" s="58" t="s">
        <v>4</v>
      </c>
      <c r="J28" s="109">
        <v>117.45323817044194</v>
      </c>
      <c r="K28" s="15"/>
      <c r="L28" s="3"/>
      <c r="M28" s="3"/>
      <c r="N28" s="8"/>
      <c r="O28" s="9"/>
    </row>
    <row r="29" spans="1:15" s="11" customFormat="1" x14ac:dyDescent="0.2">
      <c r="A29" s="45" t="s">
        <v>19</v>
      </c>
      <c r="B29" s="56">
        <v>39710.051169489998</v>
      </c>
      <c r="C29" s="36">
        <v>2229.8429534699999</v>
      </c>
      <c r="D29" s="37">
        <v>41939.894122959995</v>
      </c>
      <c r="E29" s="38">
        <v>46979.496375459996</v>
      </c>
      <c r="F29" s="36">
        <v>2621.1645604800001</v>
      </c>
      <c r="G29" s="37">
        <v>49600.660935939995</v>
      </c>
      <c r="H29" s="110">
        <v>118.30631034682537</v>
      </c>
      <c r="I29" s="103">
        <v>117.54929002515804</v>
      </c>
      <c r="J29" s="107">
        <v>118.26606140330267</v>
      </c>
      <c r="K29" s="3"/>
      <c r="L29" s="3"/>
      <c r="M29" s="3"/>
      <c r="N29" s="8"/>
      <c r="O29" s="10"/>
    </row>
    <row r="30" spans="1:15" ht="30" x14ac:dyDescent="0.2">
      <c r="A30" s="67" t="s">
        <v>6</v>
      </c>
      <c r="B30" s="56">
        <v>37704.364425330001</v>
      </c>
      <c r="C30" s="36">
        <v>7318.2368411899997</v>
      </c>
      <c r="D30" s="37">
        <v>45022.601266520003</v>
      </c>
      <c r="E30" s="38">
        <v>47334.80006917</v>
      </c>
      <c r="F30" s="36">
        <v>10884.51625226</v>
      </c>
      <c r="G30" s="37">
        <v>58219.31632143</v>
      </c>
      <c r="H30" s="39">
        <v>125.54196520912635</v>
      </c>
      <c r="I30" s="40">
        <v>148.7314019546011</v>
      </c>
      <c r="J30" s="41">
        <v>129.3113118382243</v>
      </c>
      <c r="K30" s="3"/>
      <c r="L30" s="3"/>
      <c r="M30" s="3"/>
      <c r="N30" s="8"/>
    </row>
    <row r="31" spans="1:15" x14ac:dyDescent="0.2">
      <c r="A31" s="45" t="s">
        <v>53</v>
      </c>
      <c r="B31" s="56">
        <v>25544.17863672</v>
      </c>
      <c r="C31" s="36">
        <v>2680.18907425</v>
      </c>
      <c r="D31" s="37">
        <v>28224.36771097</v>
      </c>
      <c r="E31" s="38">
        <v>21428.852574050001</v>
      </c>
      <c r="F31" s="36">
        <v>3460.2616375300004</v>
      </c>
      <c r="G31" s="37">
        <v>24889.114211580003</v>
      </c>
      <c r="H31" s="38">
        <v>83.889378001944522</v>
      </c>
      <c r="I31" s="36">
        <v>129.10513182724949</v>
      </c>
      <c r="J31" s="37">
        <v>88.183070977729358</v>
      </c>
      <c r="K31" s="3"/>
      <c r="L31" s="3"/>
      <c r="M31" s="3"/>
      <c r="N31" s="8"/>
    </row>
    <row r="32" spans="1:15" s="14" customFormat="1" ht="30" x14ac:dyDescent="0.2">
      <c r="A32" s="45" t="s">
        <v>26</v>
      </c>
      <c r="B32" s="56">
        <v>2248.3166943200004</v>
      </c>
      <c r="C32" s="36">
        <v>806.22073364999994</v>
      </c>
      <c r="D32" s="37">
        <v>3054.5374279700004</v>
      </c>
      <c r="E32" s="38">
        <v>2466.15602932</v>
      </c>
      <c r="F32" s="36">
        <v>561.46417023000004</v>
      </c>
      <c r="G32" s="37">
        <v>3027.6201995500001</v>
      </c>
      <c r="H32" s="78">
        <v>109.68899690823515</v>
      </c>
      <c r="I32" s="29">
        <v>69.641494791145533</v>
      </c>
      <c r="J32" s="44">
        <v>99.118778896813538</v>
      </c>
      <c r="K32" s="12"/>
      <c r="L32" s="12"/>
      <c r="M32" s="12"/>
      <c r="N32" s="13"/>
    </row>
    <row r="33" spans="1:14" s="6" customFormat="1" ht="31.5" customHeight="1" x14ac:dyDescent="0.2">
      <c r="A33" s="45" t="s">
        <v>15</v>
      </c>
      <c r="B33" s="56">
        <v>0</v>
      </c>
      <c r="C33" s="36">
        <v>8.4375713599999997</v>
      </c>
      <c r="D33" s="37">
        <v>8.4375713599999997</v>
      </c>
      <c r="E33" s="38">
        <v>0</v>
      </c>
      <c r="F33" s="36">
        <v>8.0878546399999998</v>
      </c>
      <c r="G33" s="37">
        <v>8.0878546399999998</v>
      </c>
      <c r="H33" s="38" t="s">
        <v>4</v>
      </c>
      <c r="I33" s="95">
        <v>95.855244298639036</v>
      </c>
      <c r="J33" s="96">
        <v>95.855244298639036</v>
      </c>
      <c r="K33" s="4"/>
      <c r="L33" s="4"/>
      <c r="M33" s="4"/>
      <c r="N33" s="8"/>
    </row>
    <row r="34" spans="1:14" s="6" customFormat="1" x14ac:dyDescent="0.2">
      <c r="A34" s="45" t="s">
        <v>22</v>
      </c>
      <c r="B34" s="56">
        <v>6922.7875703899999</v>
      </c>
      <c r="C34" s="36">
        <v>1199.88693285</v>
      </c>
      <c r="D34" s="37">
        <v>8122.6745032399995</v>
      </c>
      <c r="E34" s="38">
        <v>8325.4470585399995</v>
      </c>
      <c r="F34" s="36">
        <v>1122.2167145199999</v>
      </c>
      <c r="G34" s="37">
        <v>9447.6637730599996</v>
      </c>
      <c r="H34" s="38">
        <v>120.26148388763833</v>
      </c>
      <c r="I34" s="36">
        <v>93.526871890710908</v>
      </c>
      <c r="J34" s="37">
        <v>116.31222904834466</v>
      </c>
      <c r="K34" s="4"/>
      <c r="L34" s="4"/>
      <c r="M34" s="4"/>
      <c r="N34" s="8"/>
    </row>
    <row r="35" spans="1:14" s="6" customFormat="1" x14ac:dyDescent="0.2">
      <c r="A35" s="45" t="s">
        <v>72</v>
      </c>
      <c r="B35" s="56">
        <v>5665.7301626499993</v>
      </c>
      <c r="C35" s="36">
        <v>267.19494488999999</v>
      </c>
      <c r="D35" s="37">
        <v>5932.9251075399989</v>
      </c>
      <c r="E35" s="38">
        <v>4034.3635707100002</v>
      </c>
      <c r="F35" s="36">
        <v>155.37111981000001</v>
      </c>
      <c r="G35" s="37">
        <v>4189.7346905200002</v>
      </c>
      <c r="H35" s="38">
        <v>71.206419206223387</v>
      </c>
      <c r="I35" s="36">
        <v>58.148974290649058</v>
      </c>
      <c r="J35" s="37">
        <v>70.618364711790747</v>
      </c>
      <c r="K35" s="4"/>
      <c r="L35" s="4"/>
      <c r="M35" s="4"/>
      <c r="N35" s="8"/>
    </row>
    <row r="36" spans="1:14" s="6" customFormat="1" x14ac:dyDescent="0.2">
      <c r="A36" s="45" t="s">
        <v>14</v>
      </c>
      <c r="B36" s="56">
        <v>16986.274392799998</v>
      </c>
      <c r="C36" s="36">
        <v>9086.0233599300009</v>
      </c>
      <c r="D36" s="37">
        <v>26072.297752729999</v>
      </c>
      <c r="E36" s="38">
        <v>18615.02746361</v>
      </c>
      <c r="F36" s="36">
        <v>11699.382044010001</v>
      </c>
      <c r="G36" s="37">
        <v>30314.409507620003</v>
      </c>
      <c r="H36" s="38">
        <v>109.58864217747704</v>
      </c>
      <c r="I36" s="36">
        <v>128.76240331502004</v>
      </c>
      <c r="J36" s="37">
        <v>116.27057114460047</v>
      </c>
      <c r="K36" s="4"/>
      <c r="L36" s="4"/>
      <c r="M36" s="4"/>
      <c r="N36" s="8"/>
    </row>
    <row r="37" spans="1:14" s="6" customFormat="1" ht="30" x14ac:dyDescent="0.2">
      <c r="A37" s="45" t="s">
        <v>68</v>
      </c>
      <c r="B37" s="56">
        <v>81982.866612160011</v>
      </c>
      <c r="C37" s="36">
        <v>213.33466583000001</v>
      </c>
      <c r="D37" s="37">
        <v>82196.201277990011</v>
      </c>
      <c r="E37" s="38">
        <v>130005.03433150001</v>
      </c>
      <c r="F37" s="36">
        <v>243.71091666999999</v>
      </c>
      <c r="G37" s="37">
        <v>130248.74524817</v>
      </c>
      <c r="H37" s="38">
        <v>158.57585822964765</v>
      </c>
      <c r="I37" s="36">
        <v>114.23877864472618</v>
      </c>
      <c r="J37" s="37">
        <v>158.46078434654765</v>
      </c>
      <c r="K37" s="4"/>
      <c r="L37" s="4"/>
      <c r="M37" s="4"/>
      <c r="N37" s="8"/>
    </row>
    <row r="38" spans="1:14" s="6" customFormat="1" x14ac:dyDescent="0.2">
      <c r="A38" s="68" t="s">
        <v>18</v>
      </c>
      <c r="B38" s="57">
        <v>147123.96087749</v>
      </c>
      <c r="C38" s="58">
        <v>742.95438436999996</v>
      </c>
      <c r="D38" s="37">
        <v>147866.91526186001</v>
      </c>
      <c r="E38" s="59">
        <v>169877.02659138001</v>
      </c>
      <c r="F38" s="58">
        <v>68.178635310000004</v>
      </c>
      <c r="G38" s="37">
        <v>169945.20522669001</v>
      </c>
      <c r="H38" s="48">
        <v>115.46523460773088</v>
      </c>
      <c r="I38" s="36">
        <v>9.1766919671405081</v>
      </c>
      <c r="J38" s="37">
        <v>114.93118993233287</v>
      </c>
      <c r="K38" s="4"/>
      <c r="L38" s="4"/>
      <c r="M38" s="4"/>
      <c r="N38" s="8"/>
    </row>
    <row r="39" spans="1:14" s="6" customFormat="1" ht="18" x14ac:dyDescent="0.25">
      <c r="A39" s="32" t="s">
        <v>3</v>
      </c>
      <c r="B39" s="33">
        <v>-1762.83777233</v>
      </c>
      <c r="C39" s="33">
        <v>4925.1054849000002</v>
      </c>
      <c r="D39" s="33">
        <v>3162.2677125700002</v>
      </c>
      <c r="E39" s="35">
        <v>-4051.4116653999999</v>
      </c>
      <c r="F39" s="33">
        <v>4138.4681683700001</v>
      </c>
      <c r="G39" s="34">
        <v>87.056502970000111</v>
      </c>
      <c r="H39" s="46" t="s">
        <v>4</v>
      </c>
      <c r="I39" s="33" t="s">
        <v>4</v>
      </c>
      <c r="J39" s="47" t="s">
        <v>4</v>
      </c>
      <c r="K39" s="4"/>
      <c r="L39" s="4"/>
      <c r="M39" s="4"/>
      <c r="N39" s="8"/>
    </row>
    <row r="40" spans="1:14" s="6" customFormat="1" x14ac:dyDescent="0.2">
      <c r="A40" s="51" t="s">
        <v>7</v>
      </c>
      <c r="B40" s="56">
        <v>1808.9254292000001</v>
      </c>
      <c r="C40" s="36">
        <v>5358.8100519</v>
      </c>
      <c r="D40" s="37">
        <v>7167.7354811000005</v>
      </c>
      <c r="E40" s="38">
        <v>903.94023112000002</v>
      </c>
      <c r="F40" s="36">
        <v>4598.2709889899998</v>
      </c>
      <c r="G40" s="37">
        <v>5502.2112201099999</v>
      </c>
      <c r="H40" s="48" t="s">
        <v>4</v>
      </c>
      <c r="I40" s="36" t="s">
        <v>4</v>
      </c>
      <c r="J40" s="49" t="s">
        <v>4</v>
      </c>
      <c r="K40" s="4"/>
      <c r="L40" s="4"/>
      <c r="M40" s="4"/>
      <c r="N40" s="8"/>
    </row>
    <row r="41" spans="1:14" s="6" customFormat="1" ht="18" customHeight="1" x14ac:dyDescent="0.2">
      <c r="A41" s="51" t="s">
        <v>8</v>
      </c>
      <c r="B41" s="56">
        <v>-3571.7632015300001</v>
      </c>
      <c r="C41" s="36">
        <v>-433.704567</v>
      </c>
      <c r="D41" s="37">
        <v>-4005.4677685300003</v>
      </c>
      <c r="E41" s="38">
        <v>-4955.3518965200001</v>
      </c>
      <c r="F41" s="36">
        <v>-459.80282061999998</v>
      </c>
      <c r="G41" s="37">
        <v>-5415.1547171399998</v>
      </c>
      <c r="H41" s="48" t="s">
        <v>4</v>
      </c>
      <c r="I41" s="36" t="s">
        <v>4</v>
      </c>
      <c r="J41" s="49" t="s">
        <v>4</v>
      </c>
      <c r="K41" s="4"/>
      <c r="L41" s="4"/>
      <c r="M41" s="4"/>
      <c r="N41" s="4"/>
    </row>
    <row r="42" spans="1:14" s="6" customFormat="1" ht="18.75" thickBot="1" x14ac:dyDescent="0.25">
      <c r="A42" s="97" t="s">
        <v>55</v>
      </c>
      <c r="B42" s="98">
        <v>665.97698317997742</v>
      </c>
      <c r="C42" s="99">
        <v>3670.3913199099979</v>
      </c>
      <c r="D42" s="100">
        <v>4336.3683030899756</v>
      </c>
      <c r="E42" s="101">
        <v>45683.511098550021</v>
      </c>
      <c r="F42" s="99">
        <v>-140.14646601000118</v>
      </c>
      <c r="G42" s="99">
        <v>45543.364632540019</v>
      </c>
      <c r="H42" s="101" t="s">
        <v>4</v>
      </c>
      <c r="I42" s="99" t="s">
        <v>4</v>
      </c>
      <c r="J42" s="50" t="s">
        <v>4</v>
      </c>
      <c r="K42" s="4"/>
      <c r="L42" s="4"/>
      <c r="M42" s="4"/>
      <c r="N42" s="4"/>
    </row>
    <row r="43" spans="1:14" ht="135" customHeight="1" x14ac:dyDescent="0.2">
      <c r="A43" s="140" t="s">
        <v>122</v>
      </c>
      <c r="B43" s="140"/>
      <c r="C43" s="140"/>
      <c r="D43" s="140"/>
      <c r="E43" s="140"/>
      <c r="F43" s="140"/>
      <c r="G43" s="140"/>
      <c r="H43" s="140"/>
      <c r="I43" s="140"/>
      <c r="J43" s="140"/>
      <c r="K43" s="4"/>
      <c r="L43" s="4"/>
      <c r="M43" s="4"/>
      <c r="N43" s="4"/>
    </row>
    <row r="44" spans="1:14" s="6" customFormat="1" ht="117" customHeight="1" x14ac:dyDescent="0.2">
      <c r="A44" s="140" t="s">
        <v>123</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 sqref="B1:J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8" t="s">
        <v>30</v>
      </c>
      <c r="B1" s="146" t="s">
        <v>126</v>
      </c>
      <c r="C1" s="121"/>
      <c r="D1" s="121"/>
      <c r="E1" s="121"/>
      <c r="F1" s="121"/>
      <c r="G1" s="121"/>
      <c r="H1" s="121"/>
      <c r="I1" s="121"/>
      <c r="J1" s="122"/>
    </row>
    <row r="2" spans="1:13" ht="36.75" customHeight="1" thickBot="1" x14ac:dyDescent="0.25">
      <c r="A2" s="149"/>
      <c r="B2" s="144" t="s">
        <v>127</v>
      </c>
      <c r="C2" s="145"/>
      <c r="D2" s="145"/>
      <c r="E2" s="145"/>
      <c r="F2" s="145"/>
      <c r="G2" s="145"/>
      <c r="H2" s="145"/>
      <c r="I2" s="145"/>
      <c r="J2" s="150"/>
    </row>
    <row r="3" spans="1:13" ht="31.5" customHeight="1" thickBot="1" x14ac:dyDescent="0.25">
      <c r="A3" s="125" t="s">
        <v>125</v>
      </c>
      <c r="B3" s="126"/>
      <c r="C3" s="126"/>
      <c r="D3" s="126"/>
      <c r="E3" s="126"/>
      <c r="F3" s="126"/>
      <c r="G3" s="126"/>
      <c r="H3" s="126"/>
      <c r="I3" s="126"/>
      <c r="J3" s="127"/>
    </row>
    <row r="4" spans="1:13" ht="51" customHeight="1" thickBot="1" x14ac:dyDescent="0.25">
      <c r="A4" s="123" t="s">
        <v>0</v>
      </c>
      <c r="B4" s="128" t="s">
        <v>25</v>
      </c>
      <c r="C4" s="129"/>
      <c r="D4" s="130"/>
      <c r="E4" s="131" t="s">
        <v>34</v>
      </c>
      <c r="F4" s="129"/>
      <c r="G4" s="130"/>
      <c r="H4" s="132" t="s">
        <v>5</v>
      </c>
      <c r="I4" s="133"/>
      <c r="J4" s="134"/>
    </row>
    <row r="5" spans="1:13" s="71" customFormat="1" ht="51.75" customHeight="1" thickBot="1" x14ac:dyDescent="0.25">
      <c r="A5" s="12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503758.65989425004</v>
      </c>
      <c r="C6" s="22">
        <v>30936.152308059995</v>
      </c>
      <c r="D6" s="52">
        <v>534694.81220231007</v>
      </c>
      <c r="E6" s="22">
        <v>574659.27948115987</v>
      </c>
      <c r="F6" s="22">
        <v>41623.940084809998</v>
      </c>
      <c r="G6" s="52">
        <f>E6+F6</f>
        <v>616283.21956596989</v>
      </c>
      <c r="H6" s="23">
        <f>E6/B6*100</f>
        <v>114.0743227325945</v>
      </c>
      <c r="I6" s="22">
        <f>F6/C6*100</f>
        <v>134.54788969979774</v>
      </c>
      <c r="J6" s="24">
        <f>G6/D6*100</f>
        <v>115.2588739411202</v>
      </c>
    </row>
    <row r="7" spans="1:13" s="5" customFormat="1" ht="30.75" customHeight="1" x14ac:dyDescent="0.2">
      <c r="A7" s="63" t="s">
        <v>50</v>
      </c>
      <c r="B7" s="54">
        <v>45061.993447100002</v>
      </c>
      <c r="C7" s="54">
        <v>0</v>
      </c>
      <c r="D7" s="55">
        <v>45061.993447100002</v>
      </c>
      <c r="E7" s="54">
        <v>59810.465081070004</v>
      </c>
      <c r="F7" s="54">
        <v>0</v>
      </c>
      <c r="G7" s="54">
        <f t="shared" ref="G7:G42" si="0">E7+F7</f>
        <v>59810.465081070004</v>
      </c>
      <c r="H7" s="102">
        <f>E7/B7*100</f>
        <v>132.72929248299633</v>
      </c>
      <c r="I7" s="103" t="s">
        <v>4</v>
      </c>
      <c r="J7" s="96">
        <f t="shared" ref="J7:J25" si="1">G7/D7*100</f>
        <v>132.72929248299633</v>
      </c>
      <c r="K7" s="4"/>
      <c r="L7" s="4"/>
      <c r="M7" s="4"/>
    </row>
    <row r="8" spans="1:13" s="5" customFormat="1" ht="24" customHeight="1" x14ac:dyDescent="0.2">
      <c r="A8" s="79" t="s">
        <v>45</v>
      </c>
      <c r="B8" s="104">
        <v>9153.9766786100008</v>
      </c>
      <c r="C8" s="104">
        <v>0</v>
      </c>
      <c r="D8" s="105">
        <v>9153.9766786100008</v>
      </c>
      <c r="E8" s="104">
        <v>11457.211517</v>
      </c>
      <c r="F8" s="104">
        <v>0</v>
      </c>
      <c r="G8" s="54">
        <f t="shared" si="0"/>
        <v>11457.211517</v>
      </c>
      <c r="H8" s="78">
        <f t="shared" ref="H8:H20" si="2">E8/B8*100</f>
        <v>125.16103021948857</v>
      </c>
      <c r="I8" s="106" t="s">
        <v>4</v>
      </c>
      <c r="J8" s="107">
        <f>G8/D8*100</f>
        <v>125.16103021948857</v>
      </c>
      <c r="K8" s="4"/>
      <c r="L8" s="4"/>
      <c r="M8" s="4"/>
    </row>
    <row r="9" spans="1:13" s="5" customFormat="1" ht="30.75" customHeight="1" x14ac:dyDescent="0.2">
      <c r="A9" s="79" t="s">
        <v>46</v>
      </c>
      <c r="B9" s="104">
        <v>8217.95178485</v>
      </c>
      <c r="C9" s="104">
        <v>0</v>
      </c>
      <c r="D9" s="105">
        <v>8217.95178485</v>
      </c>
      <c r="E9" s="104">
        <v>7611.1528331499994</v>
      </c>
      <c r="F9" s="104">
        <v>0</v>
      </c>
      <c r="G9" s="54">
        <f t="shared" si="0"/>
        <v>7611.1528331499994</v>
      </c>
      <c r="H9" s="78">
        <f t="shared" si="2"/>
        <v>92.616177758323559</v>
      </c>
      <c r="I9" s="106" t="s">
        <v>4</v>
      </c>
      <c r="J9" s="107">
        <f t="shared" si="1"/>
        <v>92.616177758323559</v>
      </c>
      <c r="K9" s="4"/>
      <c r="L9" s="4"/>
      <c r="M9" s="4"/>
    </row>
    <row r="10" spans="1:13" s="6" customFormat="1" x14ac:dyDescent="0.2">
      <c r="A10" s="63" t="s">
        <v>1</v>
      </c>
      <c r="B10" s="54">
        <v>34711.002170760003</v>
      </c>
      <c r="C10" s="54">
        <v>65.324034960000006</v>
      </c>
      <c r="D10" s="55">
        <v>34776.326205720005</v>
      </c>
      <c r="E10" s="54">
        <v>54344.127554939994</v>
      </c>
      <c r="F10" s="54">
        <v>0</v>
      </c>
      <c r="G10" s="54">
        <f t="shared" si="0"/>
        <v>54344.127554939994</v>
      </c>
      <c r="H10" s="25">
        <f t="shared" si="2"/>
        <v>156.56167830474982</v>
      </c>
      <c r="I10" s="95" t="s">
        <v>4</v>
      </c>
      <c r="J10" s="108">
        <f t="shared" si="1"/>
        <v>156.26759202069331</v>
      </c>
      <c r="K10" s="4"/>
      <c r="L10" s="4"/>
      <c r="M10" s="4"/>
    </row>
    <row r="11" spans="1:13" s="6" customFormat="1" ht="15.75" customHeight="1" x14ac:dyDescent="0.2">
      <c r="A11" s="63" t="s">
        <v>37</v>
      </c>
      <c r="B11" s="54">
        <v>177777.80978885002</v>
      </c>
      <c r="C11" s="54">
        <v>674.57542129000001</v>
      </c>
      <c r="D11" s="55">
        <v>178452.38521014003</v>
      </c>
      <c r="E11" s="54">
        <v>235506.0299393</v>
      </c>
      <c r="F11" s="54">
        <v>0</v>
      </c>
      <c r="G11" s="54">
        <f t="shared" si="0"/>
        <v>235506.0299393</v>
      </c>
      <c r="H11" s="25">
        <f t="shared" si="2"/>
        <v>132.47211798762447</v>
      </c>
      <c r="I11" s="29" t="s">
        <v>4</v>
      </c>
      <c r="J11" s="108">
        <f t="shared" si="1"/>
        <v>131.9713545223704</v>
      </c>
      <c r="K11" s="4"/>
      <c r="L11" s="4"/>
      <c r="M11" s="4"/>
    </row>
    <row r="12" spans="1:13" s="6" customFormat="1" ht="65.25" customHeight="1" x14ac:dyDescent="0.2">
      <c r="A12" s="81" t="s">
        <v>99</v>
      </c>
      <c r="B12" s="54">
        <v>39011.314217270003</v>
      </c>
      <c r="C12" s="54">
        <v>674.57542129000001</v>
      </c>
      <c r="D12" s="55">
        <v>39685.889638560002</v>
      </c>
      <c r="E12" s="54">
        <v>54052.747130050004</v>
      </c>
      <c r="F12" s="54">
        <v>0</v>
      </c>
      <c r="G12" s="54">
        <f t="shared" si="0"/>
        <v>54052.747130050004</v>
      </c>
      <c r="H12" s="25">
        <f t="shared" si="2"/>
        <v>138.55659111868954</v>
      </c>
      <c r="I12" s="29" t="s">
        <v>4</v>
      </c>
      <c r="J12" s="108">
        <f t="shared" si="1"/>
        <v>136.20142479439525</v>
      </c>
      <c r="K12" s="4"/>
      <c r="L12" s="4"/>
      <c r="M12" s="4"/>
    </row>
    <row r="13" spans="1:13" s="6" customFormat="1" x14ac:dyDescent="0.2">
      <c r="A13" s="82" t="s">
        <v>38</v>
      </c>
      <c r="B13" s="54"/>
      <c r="C13" s="54"/>
      <c r="D13" s="55"/>
      <c r="E13" s="54"/>
      <c r="F13" s="54"/>
      <c r="G13" s="54"/>
      <c r="H13" s="25"/>
      <c r="I13" s="29"/>
      <c r="J13" s="108"/>
      <c r="K13" s="4"/>
      <c r="L13" s="4"/>
      <c r="M13" s="4"/>
    </row>
    <row r="14" spans="1:13" s="6" customFormat="1" ht="30" x14ac:dyDescent="0.2">
      <c r="A14" s="79" t="s">
        <v>39</v>
      </c>
      <c r="B14" s="54">
        <v>107416.60965883</v>
      </c>
      <c r="C14" s="54">
        <v>674.57542129000001</v>
      </c>
      <c r="D14" s="55">
        <v>108091.18508012001</v>
      </c>
      <c r="E14" s="54">
        <v>148458.18217882002</v>
      </c>
      <c r="F14" s="54">
        <v>0</v>
      </c>
      <c r="G14" s="54">
        <f t="shared" si="0"/>
        <v>148458.18217882002</v>
      </c>
      <c r="H14" s="25">
        <f t="shared" si="2"/>
        <v>138.20784574224015</v>
      </c>
      <c r="I14" s="29" t="s">
        <v>4</v>
      </c>
      <c r="J14" s="108">
        <f t="shared" si="1"/>
        <v>137.34531827806211</v>
      </c>
      <c r="K14" s="4"/>
      <c r="L14" s="4"/>
      <c r="M14" s="4"/>
    </row>
    <row r="15" spans="1:13" s="6" customFormat="1" x14ac:dyDescent="0.2">
      <c r="A15" s="79" t="s">
        <v>40</v>
      </c>
      <c r="B15" s="54">
        <v>-68405.295441559996</v>
      </c>
      <c r="C15" s="54">
        <v>0</v>
      </c>
      <c r="D15" s="55">
        <v>-68405.295441559996</v>
      </c>
      <c r="E15" s="54">
        <v>-94405.435048769999</v>
      </c>
      <c r="F15" s="54">
        <v>0</v>
      </c>
      <c r="G15" s="54">
        <f t="shared" si="0"/>
        <v>-94405.435048769999</v>
      </c>
      <c r="H15" s="25">
        <f t="shared" si="2"/>
        <v>138.00895740509219</v>
      </c>
      <c r="I15" s="29" t="s">
        <v>4</v>
      </c>
      <c r="J15" s="108">
        <f t="shared" si="1"/>
        <v>138.00895740509219</v>
      </c>
      <c r="K15" s="4"/>
      <c r="L15" s="4"/>
      <c r="M15" s="4"/>
    </row>
    <row r="16" spans="1:13" s="6" customFormat="1" ht="36.75" customHeight="1" x14ac:dyDescent="0.2">
      <c r="A16" s="63" t="s">
        <v>41</v>
      </c>
      <c r="B16" s="54">
        <v>138766.49557158002</v>
      </c>
      <c r="C16" s="54">
        <v>0</v>
      </c>
      <c r="D16" s="55">
        <v>138766.49557158002</v>
      </c>
      <c r="E16" s="54">
        <v>181453.28280925</v>
      </c>
      <c r="F16" s="54">
        <v>0</v>
      </c>
      <c r="G16" s="54">
        <f t="shared" si="0"/>
        <v>181453.28280925</v>
      </c>
      <c r="H16" s="25">
        <f t="shared" si="2"/>
        <v>130.76159490937843</v>
      </c>
      <c r="I16" s="29" t="s">
        <v>4</v>
      </c>
      <c r="J16" s="108">
        <f t="shared" si="1"/>
        <v>130.76159490937843</v>
      </c>
      <c r="K16" s="4"/>
      <c r="L16" s="4"/>
      <c r="M16" s="4"/>
    </row>
    <row r="17" spans="1:15" s="6" customFormat="1" ht="35.25" customHeight="1" x14ac:dyDescent="0.2">
      <c r="A17" s="63" t="s">
        <v>44</v>
      </c>
      <c r="B17" s="54">
        <v>38783.764324439995</v>
      </c>
      <c r="C17" s="54">
        <v>0</v>
      </c>
      <c r="D17" s="55">
        <v>38783.764324439995</v>
      </c>
      <c r="E17" s="54">
        <v>55116.254665389992</v>
      </c>
      <c r="F17" s="54">
        <v>0</v>
      </c>
      <c r="G17" s="54">
        <f t="shared" si="0"/>
        <v>55116.254665389992</v>
      </c>
      <c r="H17" s="30">
        <f t="shared" si="2"/>
        <v>142.111668698074</v>
      </c>
      <c r="I17" s="29" t="s">
        <v>4</v>
      </c>
      <c r="J17" s="108">
        <f t="shared" si="1"/>
        <v>142.111668698074</v>
      </c>
      <c r="K17" s="4"/>
      <c r="L17" s="3"/>
      <c r="M17" s="3"/>
    </row>
    <row r="18" spans="1:15" s="6" customFormat="1" ht="49.5" customHeight="1" x14ac:dyDescent="0.2">
      <c r="A18" s="63" t="s">
        <v>24</v>
      </c>
      <c r="B18" s="54">
        <v>24326.833154669999</v>
      </c>
      <c r="C18" s="54">
        <v>0</v>
      </c>
      <c r="D18" s="55">
        <v>24326.833154669999</v>
      </c>
      <c r="E18" s="54">
        <v>35006.220517019996</v>
      </c>
      <c r="F18" s="54">
        <v>0</v>
      </c>
      <c r="G18" s="54">
        <f t="shared" si="0"/>
        <v>35006.220517019996</v>
      </c>
      <c r="H18" s="30">
        <f t="shared" si="2"/>
        <v>143.89962020313311</v>
      </c>
      <c r="I18" s="29" t="s">
        <v>4</v>
      </c>
      <c r="J18" s="108">
        <f t="shared" si="1"/>
        <v>143.89962020313311</v>
      </c>
      <c r="K18" s="4"/>
      <c r="L18" s="3"/>
      <c r="M18" s="15"/>
    </row>
    <row r="19" spans="1:15" s="6" customFormat="1" ht="34.5" customHeight="1" x14ac:dyDescent="0.2">
      <c r="A19" s="63" t="s">
        <v>42</v>
      </c>
      <c r="B19" s="54">
        <v>36989.606871079995</v>
      </c>
      <c r="C19" s="54">
        <v>0</v>
      </c>
      <c r="D19" s="55">
        <v>36989.606871079995</v>
      </c>
      <c r="E19" s="54">
        <v>39699.139157329992</v>
      </c>
      <c r="F19" s="54">
        <v>0</v>
      </c>
      <c r="G19" s="54">
        <f t="shared" si="0"/>
        <v>39699.139157329992</v>
      </c>
      <c r="H19" s="78">
        <f t="shared" si="2"/>
        <v>107.32511782483533</v>
      </c>
      <c r="I19" s="29" t="s">
        <v>4</v>
      </c>
      <c r="J19" s="107">
        <f t="shared" si="1"/>
        <v>107.32511782483533</v>
      </c>
      <c r="K19" s="4"/>
      <c r="L19" s="3"/>
      <c r="M19" s="3"/>
    </row>
    <row r="20" spans="1:15" s="6" customFormat="1" ht="21" customHeight="1" x14ac:dyDescent="0.2">
      <c r="A20" s="63" t="s">
        <v>2</v>
      </c>
      <c r="B20" s="54">
        <v>39881.040010660006</v>
      </c>
      <c r="C20" s="54">
        <v>0</v>
      </c>
      <c r="D20" s="55">
        <v>39881.040010660006</v>
      </c>
      <c r="E20" s="54">
        <v>20001.257886930001</v>
      </c>
      <c r="F20" s="54">
        <v>0</v>
      </c>
      <c r="G20" s="54">
        <f t="shared" si="0"/>
        <v>20001.257886930001</v>
      </c>
      <c r="H20" s="78">
        <f t="shared" si="2"/>
        <v>50.152297637132236</v>
      </c>
      <c r="I20" s="29" t="s">
        <v>4</v>
      </c>
      <c r="J20" s="107">
        <f t="shared" si="1"/>
        <v>50.152297637132236</v>
      </c>
      <c r="K20" s="4"/>
      <c r="L20" s="3"/>
      <c r="M20" s="3"/>
    </row>
    <row r="21" spans="1:15" s="6" customFormat="1" ht="21" customHeight="1" x14ac:dyDescent="0.2">
      <c r="A21" s="81" t="s">
        <v>64</v>
      </c>
      <c r="B21" s="54">
        <v>25198.264926150001</v>
      </c>
      <c r="C21" s="54">
        <v>0</v>
      </c>
      <c r="D21" s="55">
        <v>25198.264926150001</v>
      </c>
      <c r="E21" s="54">
        <v>48.098025479999997</v>
      </c>
      <c r="F21" s="54">
        <v>0</v>
      </c>
      <c r="G21" s="54">
        <f t="shared" si="0"/>
        <v>48.098025479999997</v>
      </c>
      <c r="H21" s="78" t="s">
        <v>4</v>
      </c>
      <c r="I21" s="29" t="s">
        <v>4</v>
      </c>
      <c r="J21" s="107" t="s">
        <v>4</v>
      </c>
      <c r="K21" s="4"/>
      <c r="L21" s="3"/>
      <c r="M21" s="3"/>
    </row>
    <row r="22" spans="1:15" s="6" customFormat="1" ht="58.5" customHeight="1" x14ac:dyDescent="0.2">
      <c r="A22" s="63" t="s">
        <v>52</v>
      </c>
      <c r="B22" s="54">
        <v>61803.593517699999</v>
      </c>
      <c r="C22" s="54">
        <v>0</v>
      </c>
      <c r="D22" s="55">
        <v>61803.593517699999</v>
      </c>
      <c r="E22" s="54">
        <v>38163.777327709999</v>
      </c>
      <c r="F22" s="54">
        <v>0</v>
      </c>
      <c r="G22" s="54">
        <f t="shared" si="0"/>
        <v>38163.777327709999</v>
      </c>
      <c r="H22" s="78" t="s">
        <v>4</v>
      </c>
      <c r="I22" s="29" t="s">
        <v>4</v>
      </c>
      <c r="J22" s="107" t="s">
        <v>4</v>
      </c>
      <c r="K22" s="4"/>
      <c r="L22" s="3"/>
      <c r="M22" s="3"/>
    </row>
    <row r="23" spans="1:15" s="6" customFormat="1" ht="58.5" customHeight="1" x14ac:dyDescent="0.2">
      <c r="A23" s="63" t="s">
        <v>65</v>
      </c>
      <c r="B23" s="54">
        <v>9085.8079820400017</v>
      </c>
      <c r="C23" s="54">
        <v>0</v>
      </c>
      <c r="D23" s="55">
        <v>9085.8079820400017</v>
      </c>
      <c r="E23" s="54">
        <v>104.17732509999999</v>
      </c>
      <c r="F23" s="54">
        <v>0</v>
      </c>
      <c r="G23" s="54">
        <f t="shared" si="0"/>
        <v>104.17732509999999</v>
      </c>
      <c r="H23" s="78" t="s">
        <v>4</v>
      </c>
      <c r="I23" s="29" t="s">
        <v>4</v>
      </c>
      <c r="J23" s="107" t="s">
        <v>4</v>
      </c>
      <c r="K23" s="4"/>
      <c r="L23" s="3"/>
      <c r="M23" s="3"/>
    </row>
    <row r="24" spans="1:15" s="6" customFormat="1" ht="58.5" customHeight="1" x14ac:dyDescent="0.2">
      <c r="A24" s="81" t="s">
        <v>66</v>
      </c>
      <c r="B24" s="54">
        <v>8770.4</v>
      </c>
      <c r="C24" s="54">
        <v>0</v>
      </c>
      <c r="D24" s="55">
        <v>8770.4</v>
      </c>
      <c r="E24" s="103" t="s">
        <v>4</v>
      </c>
      <c r="F24" s="103" t="s">
        <v>4</v>
      </c>
      <c r="G24" s="103" t="s">
        <v>4</v>
      </c>
      <c r="H24" s="78" t="s">
        <v>4</v>
      </c>
      <c r="I24" s="29" t="s">
        <v>4</v>
      </c>
      <c r="J24" s="107" t="s">
        <v>4</v>
      </c>
      <c r="K24" s="4"/>
      <c r="L24" s="3"/>
      <c r="M24" s="3"/>
    </row>
    <row r="25" spans="1:15" s="6" customFormat="1" ht="30" x14ac:dyDescent="0.2">
      <c r="A25" s="63" t="s">
        <v>12</v>
      </c>
      <c r="B25" s="103">
        <v>0</v>
      </c>
      <c r="C25" s="54">
        <v>26405.607728029998</v>
      </c>
      <c r="D25" s="55">
        <v>26405.607728029998</v>
      </c>
      <c r="E25" s="103">
        <v>0</v>
      </c>
      <c r="F25" s="54">
        <v>34082.805390879999</v>
      </c>
      <c r="G25" s="54">
        <f t="shared" si="0"/>
        <v>34082.805390879999</v>
      </c>
      <c r="H25" s="31" t="s">
        <v>4</v>
      </c>
      <c r="I25" s="27">
        <f t="shared" ref="I25" si="3">F25/C25*100</f>
        <v>129.07411842939908</v>
      </c>
      <c r="J25" s="28">
        <f t="shared" si="1"/>
        <v>129.07411842939908</v>
      </c>
      <c r="K25" s="4"/>
      <c r="L25" s="3"/>
      <c r="M25" s="3"/>
    </row>
    <row r="26" spans="1:15" s="7" customFormat="1" ht="18" x14ac:dyDescent="0.25">
      <c r="A26" s="32" t="s">
        <v>13</v>
      </c>
      <c r="B26" s="33">
        <v>544651.93161960994</v>
      </c>
      <c r="C26" s="33">
        <v>32259.478632459999</v>
      </c>
      <c r="D26" s="34">
        <v>576911.41025206994</v>
      </c>
      <c r="E26" s="33">
        <v>642604.67846634996</v>
      </c>
      <c r="F26" s="33">
        <v>42279.047007300003</v>
      </c>
      <c r="G26" s="34">
        <f t="shared" si="0"/>
        <v>684883.72547364992</v>
      </c>
      <c r="H26" s="35">
        <f>E26/B26*100</f>
        <v>117.98446698893765</v>
      </c>
      <c r="I26" s="33">
        <f>F26/C26*100</f>
        <v>131.05930039662252</v>
      </c>
      <c r="J26" s="34">
        <f>G26/D26*100</f>
        <v>118.71557977582792</v>
      </c>
      <c r="K26" s="4"/>
      <c r="L26" s="3"/>
      <c r="M26" s="15"/>
    </row>
    <row r="27" spans="1:15" s="5" customFormat="1" ht="30" x14ac:dyDescent="0.2">
      <c r="A27" s="45" t="s">
        <v>20</v>
      </c>
      <c r="B27" s="56">
        <v>17123.867613969996</v>
      </c>
      <c r="C27" s="36">
        <v>1487.4972907700001</v>
      </c>
      <c r="D27" s="37">
        <v>18611.364904739996</v>
      </c>
      <c r="E27" s="38">
        <f>115953.55195476-E28</f>
        <v>20159.366353420002</v>
      </c>
      <c r="F27" s="36">
        <v>2095.7200964899998</v>
      </c>
      <c r="G27" s="37">
        <f t="shared" si="0"/>
        <v>22255.086449910003</v>
      </c>
      <c r="H27" s="39">
        <f>E27/B27*100</f>
        <v>117.72671225847124</v>
      </c>
      <c r="I27" s="40">
        <f>F27/C27*100</f>
        <v>140.88900258804199</v>
      </c>
      <c r="J27" s="41">
        <f t="shared" ref="J27:J37" si="4">G27/D27*100</f>
        <v>119.57793833939611</v>
      </c>
      <c r="K27" s="15"/>
      <c r="L27" s="15"/>
      <c r="M27" s="3"/>
      <c r="N27" s="4"/>
      <c r="O27" s="4"/>
    </row>
    <row r="28" spans="1:15" s="6" customFormat="1" x14ac:dyDescent="0.2">
      <c r="A28" s="45" t="s">
        <v>21</v>
      </c>
      <c r="B28" s="57">
        <v>84505.35212113001</v>
      </c>
      <c r="C28" s="58">
        <v>0</v>
      </c>
      <c r="D28" s="37">
        <v>84505.35212113001</v>
      </c>
      <c r="E28" s="59">
        <v>95794.185601339996</v>
      </c>
      <c r="F28" s="58">
        <v>0</v>
      </c>
      <c r="G28" s="37">
        <f t="shared" si="0"/>
        <v>95794.185601339996</v>
      </c>
      <c r="H28" s="38">
        <f t="shared" ref="H28:H29" si="5">E28/B28*100</f>
        <v>113.35872012464792</v>
      </c>
      <c r="I28" s="58" t="s">
        <v>4</v>
      </c>
      <c r="J28" s="109">
        <f t="shared" si="4"/>
        <v>113.35872012464792</v>
      </c>
      <c r="K28" s="15"/>
      <c r="L28" s="3"/>
      <c r="M28" s="3"/>
      <c r="N28" s="8"/>
      <c r="O28" s="9"/>
    </row>
    <row r="29" spans="1:15" s="11" customFormat="1" x14ac:dyDescent="0.2">
      <c r="A29" s="45" t="s">
        <v>19</v>
      </c>
      <c r="B29" s="56">
        <v>48229.715508610003</v>
      </c>
      <c r="C29" s="36">
        <v>3775.48217965</v>
      </c>
      <c r="D29" s="37">
        <v>52005.197688259999</v>
      </c>
      <c r="E29" s="38">
        <v>55851.846417610002</v>
      </c>
      <c r="F29" s="36">
        <v>3498.9232979000003</v>
      </c>
      <c r="G29" s="37">
        <f t="shared" si="0"/>
        <v>59350.769715510003</v>
      </c>
      <c r="H29" s="110">
        <f t="shared" si="5"/>
        <v>115.8038064886352</v>
      </c>
      <c r="I29" s="103">
        <f>F29/C29*100</f>
        <v>92.674872543680294</v>
      </c>
      <c r="J29" s="107">
        <f t="shared" si="4"/>
        <v>114.12468821151745</v>
      </c>
      <c r="K29" s="3"/>
      <c r="L29" s="3"/>
      <c r="M29" s="3"/>
      <c r="N29" s="8"/>
      <c r="O29" s="10"/>
    </row>
    <row r="30" spans="1:15" ht="30" x14ac:dyDescent="0.2">
      <c r="A30" s="67" t="s">
        <v>6</v>
      </c>
      <c r="B30" s="56">
        <v>45788.235457670002</v>
      </c>
      <c r="C30" s="36">
        <v>8855.1839148199997</v>
      </c>
      <c r="D30" s="37">
        <v>54643.419372490003</v>
      </c>
      <c r="E30" s="38">
        <v>57550.680700519995</v>
      </c>
      <c r="F30" s="36">
        <v>14119.75964092</v>
      </c>
      <c r="G30" s="37">
        <f t="shared" si="0"/>
        <v>71670.44034144</v>
      </c>
      <c r="H30" s="39">
        <f>E30/B30*100</f>
        <v>125.68879347561681</v>
      </c>
      <c r="I30" s="40">
        <f t="shared" ref="I30:I36" si="6">F30/C30*100</f>
        <v>159.45190723017313</v>
      </c>
      <c r="J30" s="41">
        <f>G30/D30*100</f>
        <v>131.16024063736057</v>
      </c>
      <c r="K30" s="3"/>
      <c r="L30" s="3"/>
      <c r="M30" s="3"/>
      <c r="N30" s="8"/>
    </row>
    <row r="31" spans="1:15" x14ac:dyDescent="0.2">
      <c r="A31" s="45" t="s">
        <v>53</v>
      </c>
      <c r="B31" s="56">
        <v>33625.630487930001</v>
      </c>
      <c r="C31" s="36">
        <v>3509.78125477</v>
      </c>
      <c r="D31" s="37">
        <v>37135.411742700002</v>
      </c>
      <c r="E31" s="38">
        <v>26775.192849589999</v>
      </c>
      <c r="F31" s="36">
        <v>4647.1308683999996</v>
      </c>
      <c r="G31" s="37">
        <f t="shared" si="0"/>
        <v>31422.323717989999</v>
      </c>
      <c r="H31" s="38">
        <f t="shared" ref="H31:H32" si="7">E31/B31*100</f>
        <v>79.627333260564498</v>
      </c>
      <c r="I31" s="36">
        <f t="shared" si="6"/>
        <v>132.40514240265756</v>
      </c>
      <c r="J31" s="37">
        <f>G31/D31*100</f>
        <v>84.615525298886524</v>
      </c>
      <c r="K31" s="3"/>
      <c r="L31" s="3"/>
      <c r="M31" s="3"/>
      <c r="N31" s="8"/>
    </row>
    <row r="32" spans="1:15" s="14" customFormat="1" ht="30" x14ac:dyDescent="0.2">
      <c r="A32" s="45" t="s">
        <v>26</v>
      </c>
      <c r="B32" s="56">
        <v>2860.98271415</v>
      </c>
      <c r="C32" s="36">
        <v>1191.9884087099999</v>
      </c>
      <c r="D32" s="37">
        <v>4052.9711228599999</v>
      </c>
      <c r="E32" s="38">
        <v>3056.1847678300001</v>
      </c>
      <c r="F32" s="36">
        <v>1715.4363262500001</v>
      </c>
      <c r="G32" s="37">
        <f t="shared" si="0"/>
        <v>4771.6210940800001</v>
      </c>
      <c r="H32" s="78">
        <f t="shared" si="7"/>
        <v>106.82290223965909</v>
      </c>
      <c r="I32" s="29">
        <f t="shared" si="6"/>
        <v>143.91384292960439</v>
      </c>
      <c r="J32" s="44">
        <f>G32/D32*100</f>
        <v>117.73143576490328</v>
      </c>
      <c r="K32" s="12"/>
      <c r="L32" s="12"/>
      <c r="M32" s="12"/>
      <c r="N32" s="13"/>
    </row>
    <row r="33" spans="1:14" s="6" customFormat="1" ht="31.5" customHeight="1" x14ac:dyDescent="0.2">
      <c r="A33" s="45" t="s">
        <v>15</v>
      </c>
      <c r="B33" s="56">
        <v>10</v>
      </c>
      <c r="C33" s="36">
        <v>11.49314616</v>
      </c>
      <c r="D33" s="37">
        <v>21.493146160000002</v>
      </c>
      <c r="E33" s="38">
        <v>0</v>
      </c>
      <c r="F33" s="36">
        <v>12.51301836</v>
      </c>
      <c r="G33" s="37">
        <f t="shared" si="0"/>
        <v>12.51301836</v>
      </c>
      <c r="H33" s="38" t="s">
        <v>4</v>
      </c>
      <c r="I33" s="29">
        <f>F33/C33*100</f>
        <v>108.87374254013665</v>
      </c>
      <c r="J33" s="44">
        <f>G33/D33*100</f>
        <v>58.218644524399402</v>
      </c>
      <c r="K33" s="4"/>
      <c r="L33" s="4"/>
      <c r="M33" s="4"/>
      <c r="N33" s="8"/>
    </row>
    <row r="34" spans="1:14" s="6" customFormat="1" x14ac:dyDescent="0.2">
      <c r="A34" s="45" t="s">
        <v>22</v>
      </c>
      <c r="B34" s="56">
        <v>10037.3638615</v>
      </c>
      <c r="C34" s="36">
        <v>1413.05352094</v>
      </c>
      <c r="D34" s="37">
        <v>11450.41738244</v>
      </c>
      <c r="E34" s="38">
        <v>11118.12301524</v>
      </c>
      <c r="F34" s="36">
        <v>1346.4875499699999</v>
      </c>
      <c r="G34" s="37">
        <f t="shared" si="0"/>
        <v>12464.61056521</v>
      </c>
      <c r="H34" s="38">
        <f>E34/B34*100</f>
        <v>110.76736052067848</v>
      </c>
      <c r="I34" s="36">
        <f t="shared" si="6"/>
        <v>95.289210919221318</v>
      </c>
      <c r="J34" s="37">
        <f t="shared" si="4"/>
        <v>108.85725951200114</v>
      </c>
      <c r="K34" s="4"/>
      <c r="L34" s="4"/>
      <c r="M34" s="4"/>
      <c r="N34" s="8"/>
    </row>
    <row r="35" spans="1:14" s="6" customFormat="1" x14ac:dyDescent="0.2">
      <c r="A35" s="45" t="s">
        <v>72</v>
      </c>
      <c r="B35" s="56">
        <v>6286.94011194</v>
      </c>
      <c r="C35" s="36">
        <v>332.21353554000001</v>
      </c>
      <c r="D35" s="37">
        <v>6619.1536474799996</v>
      </c>
      <c r="E35" s="38">
        <v>4690.3540567700002</v>
      </c>
      <c r="F35" s="36">
        <v>268.59512777999998</v>
      </c>
      <c r="G35" s="37">
        <f t="shared" si="0"/>
        <v>4958.9491845499997</v>
      </c>
      <c r="H35" s="38">
        <f>E35/B35*100</f>
        <v>74.604719836000939</v>
      </c>
      <c r="I35" s="36">
        <f t="shared" si="6"/>
        <v>80.85014577850032</v>
      </c>
      <c r="J35" s="37">
        <f t="shared" si="4"/>
        <v>74.91817607886982</v>
      </c>
      <c r="K35" s="4"/>
      <c r="L35" s="4"/>
      <c r="M35" s="4"/>
      <c r="N35" s="8"/>
    </row>
    <row r="36" spans="1:14" s="6" customFormat="1" x14ac:dyDescent="0.2">
      <c r="A36" s="45" t="s">
        <v>14</v>
      </c>
      <c r="B36" s="56">
        <v>19582.524888560001</v>
      </c>
      <c r="C36" s="36">
        <v>10603.172886910001</v>
      </c>
      <c r="D36" s="37">
        <v>30185.697775470002</v>
      </c>
      <c r="E36" s="38">
        <v>21378.68742704</v>
      </c>
      <c r="F36" s="36">
        <v>13447.791157459998</v>
      </c>
      <c r="G36" s="37">
        <f t="shared" si="0"/>
        <v>34826.478584500001</v>
      </c>
      <c r="H36" s="38">
        <f t="shared" ref="H36:I37" si="8">E36/B36*100</f>
        <v>109.17227246589283</v>
      </c>
      <c r="I36" s="36">
        <f t="shared" si="6"/>
        <v>126.8279910257974</v>
      </c>
      <c r="J36" s="37">
        <f t="shared" si="4"/>
        <v>115.37410479475902</v>
      </c>
      <c r="K36" s="4"/>
      <c r="L36" s="4"/>
      <c r="M36" s="4"/>
      <c r="N36" s="8"/>
    </row>
    <row r="37" spans="1:14" s="6" customFormat="1" ht="30" x14ac:dyDescent="0.2">
      <c r="A37" s="45" t="s">
        <v>68</v>
      </c>
      <c r="B37" s="56">
        <v>103404.56073581</v>
      </c>
      <c r="C37" s="36">
        <v>296.37292305</v>
      </c>
      <c r="D37" s="37">
        <v>103700.93365886</v>
      </c>
      <c r="E37" s="38">
        <v>151523.84963491</v>
      </c>
      <c r="F37" s="36">
        <v>437.62392582000001</v>
      </c>
      <c r="G37" s="37">
        <f t="shared" si="0"/>
        <v>151961.47356073</v>
      </c>
      <c r="H37" s="38">
        <f t="shared" si="8"/>
        <v>146.53497733242227</v>
      </c>
      <c r="I37" s="36">
        <f t="shared" si="8"/>
        <v>147.65988785897625</v>
      </c>
      <c r="J37" s="37">
        <f t="shared" si="4"/>
        <v>146.53819227957038</v>
      </c>
      <c r="K37" s="4"/>
      <c r="L37" s="4"/>
      <c r="M37" s="4"/>
      <c r="N37" s="8"/>
    </row>
    <row r="38" spans="1:14" s="6" customFormat="1" x14ac:dyDescent="0.2">
      <c r="A38" s="68" t="s">
        <v>18</v>
      </c>
      <c r="B38" s="57">
        <v>173196.75811833999</v>
      </c>
      <c r="C38" s="58">
        <v>783.23957113999995</v>
      </c>
      <c r="D38" s="37">
        <v>173979.99768947999</v>
      </c>
      <c r="E38" s="59">
        <v>194706.20764208</v>
      </c>
      <c r="F38" s="58">
        <v>689.06599795</v>
      </c>
      <c r="G38" s="37">
        <f t="shared" si="0"/>
        <v>195395.27364003001</v>
      </c>
      <c r="H38" s="48">
        <f>E38/B38*100</f>
        <v>112.41908321923859</v>
      </c>
      <c r="I38" s="36">
        <f>F38/C38*100</f>
        <v>87.976402538889729</v>
      </c>
      <c r="J38" s="37">
        <f>G38/D38*100</f>
        <v>112.30904485282962</v>
      </c>
      <c r="K38" s="4"/>
      <c r="L38" s="4"/>
      <c r="M38" s="4"/>
      <c r="N38" s="8"/>
    </row>
    <row r="39" spans="1:14" s="6" customFormat="1" ht="18" x14ac:dyDescent="0.25">
      <c r="A39" s="32" t="s">
        <v>3</v>
      </c>
      <c r="B39" s="33">
        <v>-2013.6105065299998</v>
      </c>
      <c r="C39" s="33">
        <v>4964.5342152800004</v>
      </c>
      <c r="D39" s="33">
        <v>2950.9237087500005</v>
      </c>
      <c r="E39" s="35">
        <f>E40+E41</f>
        <v>-4069.97498804</v>
      </c>
      <c r="F39" s="33">
        <f>F40+F41</f>
        <v>5731.5252950799995</v>
      </c>
      <c r="G39" s="34">
        <f t="shared" si="0"/>
        <v>1661.5503070399996</v>
      </c>
      <c r="H39" s="46" t="s">
        <v>4</v>
      </c>
      <c r="I39" s="33" t="s">
        <v>4</v>
      </c>
      <c r="J39" s="47" t="s">
        <v>4</v>
      </c>
      <c r="K39" s="4"/>
      <c r="L39" s="4"/>
      <c r="M39" s="4"/>
      <c r="N39" s="8"/>
    </row>
    <row r="40" spans="1:14" s="6" customFormat="1" x14ac:dyDescent="0.2">
      <c r="A40" s="51" t="s">
        <v>7</v>
      </c>
      <c r="B40" s="56">
        <v>1808.9254753800001</v>
      </c>
      <c r="C40" s="36">
        <v>5439.0746225000003</v>
      </c>
      <c r="D40" s="37">
        <v>7248.0000978799999</v>
      </c>
      <c r="E40" s="38">
        <v>903.94028442000001</v>
      </c>
      <c r="F40" s="36">
        <v>6212.6649517899996</v>
      </c>
      <c r="G40" s="37">
        <f t="shared" si="0"/>
        <v>7116.6052362099999</v>
      </c>
      <c r="H40" s="48" t="s">
        <v>4</v>
      </c>
      <c r="I40" s="36" t="s">
        <v>4</v>
      </c>
      <c r="J40" s="49" t="s">
        <v>4</v>
      </c>
      <c r="K40" s="4"/>
      <c r="L40" s="4"/>
      <c r="M40" s="4"/>
      <c r="N40" s="8"/>
    </row>
    <row r="41" spans="1:14" s="6" customFormat="1" ht="18" customHeight="1" x14ac:dyDescent="0.2">
      <c r="A41" s="51" t="s">
        <v>8</v>
      </c>
      <c r="B41" s="56">
        <v>-3822.5359819099999</v>
      </c>
      <c r="C41" s="36">
        <v>-474.54040722000002</v>
      </c>
      <c r="D41" s="37">
        <v>-4297.0763891300003</v>
      </c>
      <c r="E41" s="38">
        <v>-4973.9152724599999</v>
      </c>
      <c r="F41" s="36">
        <v>-481.13965671</v>
      </c>
      <c r="G41" s="37">
        <f t="shared" si="0"/>
        <v>-5455.0549291699999</v>
      </c>
      <c r="H41" s="48" t="s">
        <v>4</v>
      </c>
      <c r="I41" s="36" t="s">
        <v>4</v>
      </c>
      <c r="J41" s="49" t="s">
        <v>4</v>
      </c>
      <c r="K41" s="4"/>
      <c r="L41" s="4"/>
      <c r="M41" s="4"/>
      <c r="N41" s="4"/>
    </row>
    <row r="42" spans="1:14" s="6" customFormat="1" ht="18.75" thickBot="1" x14ac:dyDescent="0.25">
      <c r="A42" s="97" t="s">
        <v>55</v>
      </c>
      <c r="B42" s="98">
        <v>38879.661218829926</v>
      </c>
      <c r="C42" s="99">
        <v>6287.8605396799985</v>
      </c>
      <c r="D42" s="100">
        <v>45167.521758509924</v>
      </c>
      <c r="E42" s="101">
        <v>63875.423997150021</v>
      </c>
      <c r="F42" s="99">
        <v>6386.6322175699997</v>
      </c>
      <c r="G42" s="99">
        <f t="shared" si="0"/>
        <v>70262.056214720025</v>
      </c>
      <c r="H42" s="101" t="s">
        <v>4</v>
      </c>
      <c r="I42" s="99" t="s">
        <v>4</v>
      </c>
      <c r="J42" s="50" t="s">
        <v>4</v>
      </c>
      <c r="K42" s="4"/>
      <c r="L42" s="4"/>
      <c r="M42" s="4"/>
      <c r="N42" s="4"/>
    </row>
    <row r="43" spans="1:14" ht="135" customHeight="1" x14ac:dyDescent="0.2">
      <c r="A43" s="147" t="s">
        <v>129</v>
      </c>
      <c r="B43" s="147"/>
      <c r="C43" s="147"/>
      <c r="D43" s="147"/>
      <c r="E43" s="147"/>
      <c r="F43" s="147"/>
      <c r="G43" s="147"/>
      <c r="H43" s="147"/>
      <c r="I43" s="147"/>
      <c r="J43" s="147"/>
      <c r="K43" s="4"/>
      <c r="L43" s="4"/>
      <c r="M43" s="4"/>
      <c r="N43" s="4"/>
    </row>
    <row r="44" spans="1:14" s="6" customFormat="1" ht="117" customHeight="1" x14ac:dyDescent="0.2">
      <c r="A44" s="140" t="s">
        <v>130</v>
      </c>
      <c r="B44" s="140"/>
      <c r="C44" s="140"/>
      <c r="D44" s="140"/>
      <c r="E44" s="140"/>
      <c r="F44" s="140"/>
      <c r="G44" s="140"/>
      <c r="H44" s="140"/>
      <c r="I44" s="140"/>
      <c r="J44" s="140"/>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жовтень</vt:lpstr>
      <vt:lpstr>листопад</vt:lpstr>
      <vt:lpstr>2016 рік</vt:lpstr>
      <vt:lpstr>'2016 рік'!Область_друку</vt:lpstr>
      <vt:lpstr>березень!Область_друку</vt:lpstr>
      <vt:lpstr>вересень!Область_друку</vt:lpstr>
      <vt:lpstr>жовтень!Область_друку</vt:lpstr>
      <vt:lpstr>Зміст!Область_друку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Кузьма Андрій Романович</cp:lastModifiedBy>
  <cp:lastPrinted>2017-03-30T11:15:07Z</cp:lastPrinted>
  <dcterms:created xsi:type="dcterms:W3CDTF">2007-07-06T09:10:38Z</dcterms:created>
  <dcterms:modified xsi:type="dcterms:W3CDTF">2019-08-07T11:36:06Z</dcterms:modified>
</cp:coreProperties>
</file>